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571"/>
  <workbookPr defaultThemeVersion="124226"/>
  <mc:AlternateContent xmlns:mc="http://schemas.openxmlformats.org/markup-compatibility/2006">
    <mc:Choice Requires="x15">
      <x15ac:absPath xmlns:x15ac="http://schemas.microsoft.com/office/spreadsheetml/2010/11/ac" url="E:\Escritorio\"/>
    </mc:Choice>
  </mc:AlternateContent>
  <bookViews>
    <workbookView xWindow="0" yWindow="0" windowWidth="23970" windowHeight="9480"/>
  </bookViews>
  <sheets>
    <sheet name="P.A. 07 INFRAEST. SOCIAL ANT." sheetId="4" r:id="rId1"/>
    <sheet name="Hoja1"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__AFC1">[1]INV!$A$25:$D$28</definedName>
    <definedName name="___AFC3">[1]INV!$F$25:$I$28</definedName>
    <definedName name="___AFC5">[1]INV!$K$25:$N$28</definedName>
    <definedName name="___BGC1">[1]INV!$A$5:$D$8</definedName>
    <definedName name="___BGC3">[1]INV!$F$5:$I$8</definedName>
    <definedName name="___BGC5">[1]INV!$K$5:$N$8</definedName>
    <definedName name="___CAC1">[1]INV!$A$19:$D$22</definedName>
    <definedName name="___CAC3">[1]INV!$F$19:$I$22</definedName>
    <definedName name="___CAC5">[1]INV!$K$19:$N$22</definedName>
    <definedName name="___SBC1">[1]INV!$A$12:$D$15</definedName>
    <definedName name="___SBC3">[1]INV!$F$12:$I$15</definedName>
    <definedName name="___SBC5">[1]INV!$K$12:$N$15</definedName>
    <definedName name="__AFC1">[1]INV!$A$25:$D$28</definedName>
    <definedName name="__AFC3">[1]INV!$F$25:$I$28</definedName>
    <definedName name="__AFC5">[1]INV!$K$25:$N$28</definedName>
    <definedName name="__BGC1">[1]INV!$A$5:$D$8</definedName>
    <definedName name="__BGC3">[1]INV!$F$5:$I$8</definedName>
    <definedName name="__BGC5">[1]INV!$K$5:$N$8</definedName>
    <definedName name="__CAC1">[1]INV!$A$19:$D$22</definedName>
    <definedName name="__CAC3">[1]INV!$F$19:$I$22</definedName>
    <definedName name="__CAC5">[1]INV!$K$19:$N$22</definedName>
    <definedName name="__IPC2002" localSheetId="0">#REF!</definedName>
    <definedName name="__IPC2002">#REF!</definedName>
    <definedName name="__PJ50" localSheetId="0">#REF!</definedName>
    <definedName name="__PJ50">#REF!</definedName>
    <definedName name="__SBC1">[1]INV!$A$12:$D$15</definedName>
    <definedName name="__SBC3">[1]INV!$F$12:$I$15</definedName>
    <definedName name="__SBC5">[1]INV!$K$12:$N$15</definedName>
    <definedName name="__TC212" localSheetId="0">[2]FLEXIBLE!#REF!</definedName>
    <definedName name="__TC212">[2]FLEXIBLE!#REF!</definedName>
    <definedName name="__V1" localSheetId="0">#REF!</definedName>
    <definedName name="__V1">#REF!</definedName>
    <definedName name="_AFC1">[1]INV!$A$25:$D$28</definedName>
    <definedName name="_AFC3">[1]INV!$F$25:$I$28</definedName>
    <definedName name="_AFC5">[1]INV!$K$25:$N$28</definedName>
    <definedName name="_BGC1">[1]INV!$A$5:$D$8</definedName>
    <definedName name="_BGC3">[1]INV!$F$5:$I$8</definedName>
    <definedName name="_BGC5">[1]INV!$K$5:$N$8</definedName>
    <definedName name="_CAC1">[1]INV!$A$19:$D$22</definedName>
    <definedName name="_CAC3">[1]INV!$F$19:$I$22</definedName>
    <definedName name="_CAC5">[1]INV!$K$19:$N$22</definedName>
    <definedName name="_IPC2002" localSheetId="0">#REF!</definedName>
    <definedName name="_IPC2002">#REF!</definedName>
    <definedName name="_PJ50" localSheetId="0">#REF!</definedName>
    <definedName name="_PJ50">#REF!</definedName>
    <definedName name="_PRE1" localSheetId="0">#REF!</definedName>
    <definedName name="_PRE1">#REF!</definedName>
    <definedName name="_SBC1">[1]INV!$A$12:$D$15</definedName>
    <definedName name="_SBC3">[1]INV!$F$12:$I$15</definedName>
    <definedName name="_SBC5">[1]INV!$K$12:$N$15</definedName>
    <definedName name="_TC212" localSheetId="0">[2]FLEXIBLE!#REF!</definedName>
    <definedName name="_TC212">[2]FLEXIBLE!#REF!</definedName>
    <definedName name="_V1" localSheetId="0">#REF!</definedName>
    <definedName name="_V1">#REF!</definedName>
    <definedName name="A" localSheetId="0">#REF!</definedName>
    <definedName name="A">#REF!</definedName>
    <definedName name="A_impresión_IM" localSheetId="0">#REF!</definedName>
    <definedName name="A_impresión_IM">#REF!</definedName>
    <definedName name="AA" localSheetId="0">#REF!</definedName>
    <definedName name="AA">#REF!</definedName>
    <definedName name="AAC">[1]AASHTO!$A$14:$F$17</definedName>
    <definedName name="ABG">[1]AASHTO!$A$2:$F$5</definedName>
    <definedName name="absc" localSheetId="0">[3]!absc</definedName>
    <definedName name="absc">[3]!absc</definedName>
    <definedName name="absc1" localSheetId="0">[4]!absc</definedName>
    <definedName name="absc1">[4]!absc</definedName>
    <definedName name="AccessDatabase" hidden="1">"A:\SAIN.mdb"</definedName>
    <definedName name="administrador">[5]Informacion!$B$15</definedName>
    <definedName name="adoc1" localSheetId="0">[4]!absc</definedName>
    <definedName name="adoc1">[4]!absc</definedName>
    <definedName name="adoq" localSheetId="0">[3]!absc</definedName>
    <definedName name="adoq">[3]!absc</definedName>
    <definedName name="alc" localSheetId="0">[6]!absc</definedName>
    <definedName name="alc">[6]!absc</definedName>
    <definedName name="ASB">[1]AASHTO!$A$8:$F$11</definedName>
    <definedName name="asd" localSheetId="0">#REF!</definedName>
    <definedName name="asd">#REF!</definedName>
    <definedName name="B" localSheetId="0">#REF!</definedName>
    <definedName name="B">#REF!</definedName>
    <definedName name="C_" localSheetId="0">#REF!</definedName>
    <definedName name="C_">#REF!</definedName>
    <definedName name="CANT" localSheetId="0">#REF!</definedName>
    <definedName name="CANT">#REF!</definedName>
    <definedName name="ccto210" localSheetId="0">#REF!</definedName>
    <definedName name="ccto210">#REF!</definedName>
    <definedName name="CEMENTO">[7]Insum!$A$3:$H$63</definedName>
    <definedName name="ds" localSheetId="0">#REF!</definedName>
    <definedName name="ds">#REF!</definedName>
    <definedName name="EQUIPO" localSheetId="0">#REF!</definedName>
    <definedName name="EQUIPO">#REF!</definedName>
    <definedName name="ESPECIFICACION" localSheetId="0">#REF!</definedName>
    <definedName name="ESPECIFICACION">#REF!</definedName>
    <definedName name="Especificación" localSheetId="0">#REF!</definedName>
    <definedName name="Especificación">#REF!</definedName>
    <definedName name="EXCROC">'[8]Análisis de precios'!$H$52</definedName>
    <definedName name="FF" localSheetId="0">#REF!</definedName>
    <definedName name="FF">#REF!</definedName>
    <definedName name="fff" localSheetId="0">'[9]A. P. U.'!#REF!</definedName>
    <definedName name="fff">'[9]A. P. U.'!#REF!</definedName>
    <definedName name="GAVION" localSheetId="0">[2]FLEXIBLE!#REF!</definedName>
    <definedName name="GAVION">[2]FLEXIBLE!#REF!</definedName>
    <definedName name="GKJDGDIJZ">"Imagen 3"</definedName>
    <definedName name="HOJA1" localSheetId="0">#REF!</definedName>
    <definedName name="HOJA1">#REF!</definedName>
    <definedName name="I" localSheetId="0">#REF!</definedName>
    <definedName name="I">#REF!</definedName>
    <definedName name="IF" localSheetId="0">'[10]A. P. U.'!#REF!</definedName>
    <definedName name="IF">'[10]A. P. U.'!#REF!</definedName>
    <definedName name="inf" localSheetId="0">#REF!</definedName>
    <definedName name="inf">#REF!</definedName>
    <definedName name="ITEM" localSheetId="0">#REF!</definedName>
    <definedName name="ITEM">#REF!</definedName>
    <definedName name="ITEM1" localSheetId="0">#REF!</definedName>
    <definedName name="ITEM1">#REF!</definedName>
    <definedName name="ITEM15" localSheetId="0">#REF!</definedName>
    <definedName name="ITEM15">#REF!</definedName>
    <definedName name="ITEM2" localSheetId="0">#REF!</definedName>
    <definedName name="ITEM2">#REF!</definedName>
    <definedName name="ITEM3" localSheetId="0">#REF!</definedName>
    <definedName name="ITEM3">#REF!</definedName>
    <definedName name="j" localSheetId="0">#REF!</definedName>
    <definedName name="j">#REF!</definedName>
    <definedName name="JAVIER" localSheetId="0">#REF!</definedName>
    <definedName name="JAVIER">#REF!</definedName>
    <definedName name="JDFKLASJ" localSheetId="0">#REF!</definedName>
    <definedName name="JDFKLASJ">#REF!</definedName>
    <definedName name="Jesus" localSheetId="0">#REF!</definedName>
    <definedName name="Jesus">#REF!</definedName>
    <definedName name="Jesus2" localSheetId="0">#REF!</definedName>
    <definedName name="Jesus2">#REF!</definedName>
    <definedName name="jjj" localSheetId="0">#REF!</definedName>
    <definedName name="jjj">#REF!</definedName>
    <definedName name="JKK">"Imagen 5"</definedName>
    <definedName name="leo" localSheetId="0">#REF!</definedName>
    <definedName name="leo">#REF!</definedName>
    <definedName name="Leos" localSheetId="0">#REF!</definedName>
    <definedName name="Leos">#REF!</definedName>
    <definedName name="lia" localSheetId="0">#REF!</definedName>
    <definedName name="lia">#REF!</definedName>
    <definedName name="LIUO" localSheetId="0">#REF!</definedName>
    <definedName name="LIUO">#REF!</definedName>
    <definedName name="LOCA" localSheetId="0">[4]!absc</definedName>
    <definedName name="LOCA">[4]!absc</definedName>
    <definedName name="MAQUINAR">[7]Insum!$A$68:$H$98</definedName>
    <definedName name="MAT" localSheetId="0">#REF!</definedName>
    <definedName name="MAT">#REF!</definedName>
    <definedName name="Materiales" localSheetId="0">#REF!</definedName>
    <definedName name="Materiales">#REF!</definedName>
    <definedName name="Obra" localSheetId="0">#REF!</definedName>
    <definedName name="Obra">#REF!</definedName>
    <definedName name="pinos2" localSheetId="0">'[9]A. P. U.'!#REF!</definedName>
    <definedName name="pinos2">'[9]A. P. U.'!#REF!</definedName>
    <definedName name="PRE" localSheetId="0">#REF!</definedName>
    <definedName name="PRE">#REF!</definedName>
    <definedName name="PREACTA" localSheetId="0">#REF!</definedName>
    <definedName name="PREACTA">#REF!</definedName>
    <definedName name="Proponente" localSheetId="0">#REF!</definedName>
    <definedName name="Proponente">#REF!</definedName>
    <definedName name="PRUEBA" localSheetId="0">[11]!absc</definedName>
    <definedName name="PRUEBA">[11]!absc</definedName>
    <definedName name="prueba1" localSheetId="0">[11]!absc</definedName>
    <definedName name="prueba1">[11]!absc</definedName>
    <definedName name="PRUEBA2" localSheetId="0">#REF!</definedName>
    <definedName name="PRUEBA2">#REF!</definedName>
    <definedName name="rell" localSheetId="0">#REF!</definedName>
    <definedName name="rell">#REF!</definedName>
    <definedName name="t" localSheetId="0">[12]!absc</definedName>
    <definedName name="t">[12]!absc</definedName>
    <definedName name="TABLA" localSheetId="0">#REF!</definedName>
    <definedName name="TABLA">#REF!</definedName>
    <definedName name="TITULO" localSheetId="0">#REF!</definedName>
    <definedName name="TITULO">#REF!</definedName>
    <definedName name="_xlnm.Print_Titles" localSheetId="0">'P.A. 07 INFRAEST. SOCIAL ANT.'!$1:$10</definedName>
    <definedName name="TOTAL" localSheetId="0">#REF!</definedName>
    <definedName name="TOTAL">#REF!</definedName>
    <definedName name="TRAT">[13]desmonte!$E$48</definedName>
    <definedName name="U" localSheetId="0">#REF!</definedName>
    <definedName name="U">#REF!</definedName>
    <definedName name="Ubicación" localSheetId="0">#REF!</definedName>
    <definedName name="Ubicación">#REF!</definedName>
    <definedName name="UNITARIO">[14]Unitarios!$A$3:$D$13</definedName>
    <definedName name="UNITARIOGEODRENPLANAR" localSheetId="0">#REF!</definedName>
    <definedName name="UNITARIOGEODRENPLANAR">#REF!</definedName>
    <definedName name="Unitarios" localSheetId="0">#REF!</definedName>
    <definedName name="Unitarios">#REF!</definedName>
    <definedName name="valor1" localSheetId="0">#REF!</definedName>
    <definedName name="valor1">#REF!</definedName>
    <definedName name="valor2" localSheetId="0">#REF!</definedName>
    <definedName name="valor2">#REF!</definedName>
    <definedName name="VALOR3" localSheetId="0">#REF!</definedName>
    <definedName name="VALOR3">#REF!</definedName>
    <definedName name="xxxxx" localSheetId="0">[15]!absc</definedName>
    <definedName name="xxxxx">[15]!absc</definedName>
  </definedNames>
  <calcPr calcId="162913" concurrentCalc="0"/>
  <fileRecoveryPr autoRecover="0"/>
</workbook>
</file>

<file path=xl/calcChain.xml><?xml version="1.0" encoding="utf-8"?>
<calcChain xmlns="http://schemas.openxmlformats.org/spreadsheetml/2006/main">
  <c r="E36" i="4" l="1"/>
  <c r="R36" i="4"/>
  <c r="J34" i="4"/>
  <c r="R34" i="4"/>
  <c r="J33" i="4"/>
  <c r="R33" i="4"/>
  <c r="R12" i="4"/>
  <c r="R13" i="4"/>
  <c r="R14" i="4"/>
  <c r="R15" i="4"/>
  <c r="J16" i="4"/>
  <c r="R16" i="4"/>
  <c r="J17" i="4"/>
  <c r="R17" i="4"/>
  <c r="J18" i="4"/>
  <c r="R18" i="4"/>
  <c r="E19" i="4"/>
  <c r="J19" i="4"/>
  <c r="R19" i="4"/>
  <c r="J20" i="4"/>
  <c r="R20" i="4"/>
  <c r="J21" i="4"/>
  <c r="R21" i="4"/>
  <c r="J22" i="4"/>
  <c r="R22" i="4"/>
  <c r="J23" i="4"/>
  <c r="R23" i="4"/>
  <c r="J24" i="4"/>
  <c r="R24" i="4"/>
  <c r="J25" i="4"/>
  <c r="R25" i="4"/>
  <c r="E26" i="4"/>
  <c r="J26" i="4"/>
  <c r="R26" i="4"/>
  <c r="J27" i="4"/>
  <c r="R27" i="4"/>
  <c r="J28" i="4"/>
  <c r="R28" i="4"/>
  <c r="J29" i="4"/>
  <c r="R29" i="4"/>
  <c r="J30" i="4"/>
  <c r="R30" i="4"/>
  <c r="J31" i="4"/>
  <c r="R31" i="4"/>
  <c r="J32" i="4"/>
  <c r="R32" i="4"/>
  <c r="J11" i="4"/>
  <c r="R11" i="4"/>
  <c r="F36" i="4"/>
  <c r="G13" i="4"/>
  <c r="G14" i="4"/>
  <c r="G36" i="4"/>
  <c r="H36" i="4"/>
  <c r="I36" i="4"/>
  <c r="J36" i="4"/>
</calcChain>
</file>

<file path=xl/sharedStrings.xml><?xml version="1.0" encoding="utf-8"?>
<sst xmlns="http://schemas.openxmlformats.org/spreadsheetml/2006/main" count="213" uniqueCount="102">
  <si>
    <t>SECTOR</t>
  </si>
  <si>
    <t>PROYECTO</t>
  </si>
  <si>
    <t>DPTO.</t>
  </si>
  <si>
    <t>S.G.R.</t>
  </si>
  <si>
    <t>INVIAS</t>
  </si>
  <si>
    <t>OTROS</t>
  </si>
  <si>
    <t>FUENTES DE FINANCIACIÓN</t>
  </si>
  <si>
    <t>VR. TOTAL</t>
  </si>
  <si>
    <t>EJECUTOR</t>
  </si>
  <si>
    <t>INTERVENTORIA</t>
  </si>
  <si>
    <t>ESTADO</t>
  </si>
  <si>
    <t>MPIO.</t>
  </si>
  <si>
    <t>OTRO</t>
  </si>
  <si>
    <t>X</t>
  </si>
  <si>
    <t>N/A</t>
  </si>
  <si>
    <t>558-15</t>
  </si>
  <si>
    <t>1580-14</t>
  </si>
  <si>
    <t>SECRETARÍA DE INFRAESTRUCTURAS Y MINAS</t>
  </si>
  <si>
    <t>Educación</t>
  </si>
  <si>
    <t>En ejecución</t>
  </si>
  <si>
    <t>Saneamiento Básico</t>
  </si>
  <si>
    <t>CONTRATO Y/O CONVENIO</t>
  </si>
  <si>
    <t>RESPONSABLE</t>
  </si>
  <si>
    <t>PRODUCTO VIGENCIA 2016</t>
  </si>
  <si>
    <t>Convenio  Interadministrativo Construcción Centro Educativo vereda Las Juntas, municipio de San Pablo.</t>
  </si>
  <si>
    <t xml:space="preserve">No. </t>
  </si>
  <si>
    <t>Interventoria técnica, administrativa, financiera para la ejecución de las obras objeto de los convenios interadministrativos suscritos entre el departamento de Nariño y los municipio de San Pablo y Potosí. Convenio No. 1580-14: Construcción Centro Educativo vereda Las Juntas municipio de San Pablo; Convenio No. 1581-14: Mejorameinto infraestructura fisica I.E.M Bajo Sinaí, municipio de Postosí,  Adecuación de la cancha de futbol en la I.E.Agropecuaria Luis Antonio Montero de Cuaspud Nulceo, municipio de Potosí.</t>
  </si>
  <si>
    <t>Arq. Guillermo Roman Gutierrez</t>
  </si>
  <si>
    <t>Dos aulas, Una cafetería, Un salón de informática, Dos unidades sanitarias</t>
  </si>
  <si>
    <t>Equipamiento Urbano</t>
  </si>
  <si>
    <t>649-14</t>
  </si>
  <si>
    <t>1175-13</t>
  </si>
  <si>
    <t>Terminado</t>
  </si>
  <si>
    <t>1464-15</t>
  </si>
  <si>
    <t>Arq. Astrid Lorena Delgado Coral</t>
  </si>
  <si>
    <t xml:space="preserve">Interventoría técnica, administrativa  financiera y ambiental para el proyecto de Construcción Mejoramiento, Rediseño y Ampliación Institución Educativa Río Tapaje, fase I del Municipio del Charco. </t>
  </si>
  <si>
    <t>1484-15</t>
  </si>
  <si>
    <t>585-15</t>
  </si>
  <si>
    <t xml:space="preserve">Obras complementarias </t>
  </si>
  <si>
    <t>944-15</t>
  </si>
  <si>
    <t>1434-15</t>
  </si>
  <si>
    <t>Ing. Juliana Delgado Chamorro</t>
  </si>
  <si>
    <t>Obras complementarias Institución Educativa Santa Rosa del Municipio de Cumbitara, departameñnto de Nariño.</t>
  </si>
  <si>
    <t>Construcción cancha deportiva multifuncional y muro en gaviones para el Centro Educativo Asociado San Martín en la vereda El Motilón, en el Municipio de Linares, en el departamento de Nariño.</t>
  </si>
  <si>
    <t>Interventoría técnica, administrativa, financiera para la ejecución de los proyectos, cuyos objeto son: A. Construcción cancha deportiva multifuncional y muro en gaviones para el Centro Educativo Asociado San Martín en la vereda El Motilón en el municipio de Linares, departamento de Nariño. B. Mejoramiento infraestructura Institución Educativa Yanancha, municipio de Ancuya, departamento de Nariño. C. Construcción de muro de contención, aula y gradas Institución Educativa San Juan Bautista, municipio de Santacruz de Guachaves, departamento de Nariño. D. Construcción de dos aulas en el Centro Educativo Santa Rosa del municipio de Santacruz de Guachaves, Departamento de Nariño.</t>
  </si>
  <si>
    <t>Una cancha deportiva</t>
  </si>
  <si>
    <t>1253-14</t>
  </si>
  <si>
    <t>1547-13</t>
  </si>
  <si>
    <t>650-15</t>
  </si>
  <si>
    <t>Arq. Sandra Bravo Larrañaga</t>
  </si>
  <si>
    <t>Construcción de un parque recreativo y cultural en el sector Ipain del municipio de Túquerres, departamento de Nariño.</t>
  </si>
  <si>
    <t>Aunar esfuerzos institucionales a través del aporte de recursos humanos, técnicos y administrativos, para contribuir a la contratación del a interventoría del proyecto "Construcción de un parque deportivo y recreativo sector Ipain cabecera municipal de Túquerres".</t>
  </si>
  <si>
    <t>10.500 M2</t>
  </si>
  <si>
    <t>Adecuaciones y dotación</t>
  </si>
  <si>
    <t>Adecuación y dotación de equipos para el salón de audiovisuales I.E. Marcelo Miranda.</t>
  </si>
  <si>
    <t>Interventoría técnica, administrativa financiera y ambiental para la ejecución de los Convenios Interadministrativos Nos. 753-15, 932-15, 1192-15, 953-15, 947-15, 942-15, 933-15, 649-15 y  948-15.</t>
  </si>
  <si>
    <t>Arq. Alejandro Erazo Paz</t>
  </si>
  <si>
    <t>Ampliación de infraestructura física y dotación de mobiliario escolar I.E. El Empalme, Sucumbios</t>
  </si>
  <si>
    <t>1305-14</t>
  </si>
  <si>
    <t>1315-14</t>
  </si>
  <si>
    <t>Ampliación de infraestructura física, dotación de mobiliario escolar en la I.E. El Empalme, corregimiento de Sucumbios, en el municipio de Ipiales, Nariño, Occidente.</t>
  </si>
  <si>
    <t>Interventoría técnica, financiera y administrativa para el proyecto de Ampliación de infraestructura física, dotación de mobiliario escolar en la I.E. El Empalme, corregimiento de Sucumbios, en el municipio de Ipiales, Nariño, Occidente.</t>
  </si>
  <si>
    <t>450-15</t>
  </si>
  <si>
    <t>Construcción del Centro de Desarrollo Infantil en el municipio de Cumbal.</t>
  </si>
  <si>
    <t>Un centro de desarrollo infantil</t>
  </si>
  <si>
    <t>647-14</t>
  </si>
  <si>
    <t>Obras de infraestructura educativa y dotación de mobiliario escolar en la I.E. Técnica de San Francisco de Asís, municipio de La Cruz.</t>
  </si>
  <si>
    <t>Infraestructura educativa ñy dotación de mobiliario escolar</t>
  </si>
  <si>
    <t>1290-15</t>
  </si>
  <si>
    <t>Consultoría para desarrollar el proyecto de Construcción de infraestructura de la I.E. San Francisco de Asís , municipio de La Cruz.</t>
  </si>
  <si>
    <t>451-15</t>
  </si>
  <si>
    <t>Construcción del Centro de Desarrollo Infantil en el municipio de El Charco.</t>
  </si>
  <si>
    <t>Un estudio de preinversión</t>
  </si>
  <si>
    <t>929-15</t>
  </si>
  <si>
    <t>Convenio para el proyecto Mejoramiento del acueducto integrado Santa Cruz, municipio de San Lorenzo.</t>
  </si>
  <si>
    <t xml:space="preserve">Interventoria técnica al contrato de obra cuyo objeto es: Mejoramiento del acueducto de la vereda Santa Cruz, municipio de San Lorenzo. </t>
  </si>
  <si>
    <t>Una bocatoma, Un desarenador y Un  tanque de almacenamiento, cambio de tramos de la aducción y conducción</t>
  </si>
  <si>
    <t>TOTALES</t>
  </si>
  <si>
    <t>Interventoría técnica, administativa, financiera y ambiental para el Intercambio Comercial Ganadero de la zona de la Exprovincia de Obando y la Sabana de Túquerres ubicada en el municipio de Guachucal, en el departamento de Nariño.</t>
  </si>
  <si>
    <t>Suspendido</t>
  </si>
  <si>
    <t>Sin iniciar</t>
  </si>
  <si>
    <t>Ing. Mario Benavides</t>
  </si>
  <si>
    <t>Aunar esfuerzos técnicos, administrativos y financieros para la interventoría de la Construcción de los Centros de Desarrollo Infantil en los municipios de: Cumbal y el Charco.</t>
  </si>
  <si>
    <t>Control y seguimiento</t>
  </si>
  <si>
    <t>Adecuacion, reparación de las áreas de acceso principal del edificio central auditorio, oficinas de informacón al ciudadano, contaduría y pasaportes de la Gobernación de Nariño.</t>
  </si>
  <si>
    <t>81.146.639.60</t>
  </si>
  <si>
    <t>Oficinas reparadas , pisos restaurados, auditorio , instalaciones eléctricas renovadas, pintura general.</t>
  </si>
  <si>
    <t>Institucional</t>
  </si>
  <si>
    <t>2425-16</t>
  </si>
  <si>
    <t>929-16</t>
  </si>
  <si>
    <t>951-12</t>
  </si>
  <si>
    <t>Construcción Planta de Tratamiento de Agua Potable y Optimización del Acueducto I Etapa, Municipio de Cuaspud.</t>
  </si>
  <si>
    <t>% AVANCE A 01 DE ENERO DE 2017</t>
  </si>
  <si>
    <t xml:space="preserve">VALOR PRODUCTO EJECUTADO </t>
  </si>
  <si>
    <t>NA</t>
  </si>
  <si>
    <t>Ing. Mario Benavides (Contratado por el Municipio)</t>
  </si>
  <si>
    <t>En Trámite de Legalización en DAC</t>
  </si>
  <si>
    <t>Recreación y Deporte</t>
  </si>
  <si>
    <t>Adecuación de espacios que permitan el buen uso del tiempo libre y la práctica del deporte en el barrio 20 de Julio, comuna 1, Municipio de Tumaco, Departamento de Nariño.</t>
  </si>
  <si>
    <t>Escenarios deportivos</t>
  </si>
  <si>
    <t>Realizar la Interventoría técnica, adminsitrativa, financiera y ambiental para la ejecución de los Convenios Nos.: 935-15, 936-15, 1002-15, 931-15, 650-15, 930-15 918-15, 919 -15.</t>
  </si>
  <si>
    <t>ANEXO No. 07: RELACION PROYECTOS DE INFRAESTRUCTURA SOCIAL EN EL DEPARTAMENTO DE NARIÑO, EN EJECUCION, VIGENCIAS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</si>
</sst>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0_);_(* \(#,##0\);_(* &quot;-&quot;_);_(@_)"/>
    <numFmt numFmtId="44" formatCode="_(&quot;$&quot;\ * #,##0.00_);_(&quot;$&quot;\ * \(#,##0.00\);_(&quot;$&quot;\ * &quot;-&quot;??_);_(@_)"/>
    <numFmt numFmtId="43" formatCode="_(* #,##0.00_);_(* \(#,##0.00\);_(* &quot;-&quot;??_);_(@_)"/>
    <numFmt numFmtId="164" formatCode="_-* #,##0.00\ &quot;€&quot;_-;\-* #,##0.00\ &quot;€&quot;_-;_-* &quot;-&quot;??\ &quot;€&quot;_-;_-@_-"/>
    <numFmt numFmtId="165" formatCode="[$€-2]\ #,##0.00_);[Red]\([$€-2]\ #,##0.00\)"/>
    <numFmt numFmtId="166" formatCode="_ * #,##0.00_ ;_ * \-#,##0.00_ ;_ * &quot;-&quot;??_ ;_ @_ "/>
    <numFmt numFmtId="167" formatCode="_ [$€-2]\ * #,##0.00_ ;_ [$€-2]\ * \-#,##0.00_ ;_ [$€-2]\ * &quot;-&quot;??_ "/>
    <numFmt numFmtId="168" formatCode="000\°00&quot;´&quot;00&quot;´´&quot;"/>
    <numFmt numFmtId="169" formatCode="#,##0.0"/>
    <numFmt numFmtId="170" formatCode="\$#,##0\ ;\(\$#,##0\)"/>
    <numFmt numFmtId="171" formatCode="_ &quot;$&quot;* #,##0.00_ ;_ &quot;$&quot;* \-#,##0.00_ ;_ &quot;$&quot;* &quot;-&quot;??_ ;_ @_ "/>
    <numFmt numFmtId="172" formatCode="#,##0.000"/>
    <numFmt numFmtId="173" formatCode="[$-F800]dddd\,\ mmmm\ dd\,\ yyyy"/>
  </numFmts>
  <fonts count="24">
    <font>
      <sz val="11"/>
      <color theme="1"/>
      <name val="Calibri"/>
      <family val="2"/>
      <scheme val="minor"/>
    </font>
    <font>
      <sz val="11"/>
      <color theme="1"/>
      <name val="Calibri"/>
      <family val="2"/>
      <scheme val="minor"/>
    </font>
    <font>
      <sz val="11"/>
      <color theme="1"/>
      <name val="Calibri"/>
      <family val="2"/>
      <charset val="134"/>
      <scheme val="minor"/>
    </font>
    <font>
      <sz val="10"/>
      <name val="Arial"/>
      <family val="2"/>
    </font>
    <font>
      <b/>
      <sz val="18"/>
      <color indexed="24"/>
      <name val="Arial"/>
      <family val="2"/>
    </font>
    <font>
      <b/>
      <sz val="12"/>
      <color indexed="24"/>
      <name val="Arial"/>
      <family val="2"/>
    </font>
    <font>
      <sz val="12"/>
      <name val="Arial"/>
      <family val="2"/>
    </font>
    <font>
      <b/>
      <sz val="11"/>
      <color indexed="8"/>
      <name val="Calibri"/>
      <family val="2"/>
    </font>
    <font>
      <sz val="11"/>
      <color indexed="8"/>
      <name val="Calibri"/>
      <family val="2"/>
    </font>
    <font>
      <sz val="11"/>
      <color indexed="9"/>
      <name val="Calibri"/>
      <family val="2"/>
    </font>
    <font>
      <sz val="12"/>
      <color indexed="24"/>
      <name val="Arial"/>
      <family val="2"/>
    </font>
    <font>
      <sz val="9"/>
      <name val="Arial"/>
      <family val="2"/>
    </font>
    <font>
      <b/>
      <sz val="18"/>
      <name val="Arial"/>
      <family val="2"/>
    </font>
    <font>
      <b/>
      <sz val="12"/>
      <name val="Arial"/>
      <family val="2"/>
    </font>
    <font>
      <u/>
      <sz val="11"/>
      <color theme="10"/>
      <name val="Calibri"/>
      <family val="2"/>
      <scheme val="minor"/>
    </font>
    <font>
      <sz val="10"/>
      <name val="Arial"/>
      <family val="2"/>
    </font>
    <font>
      <sz val="12"/>
      <name val="Times New Roman"/>
      <family val="1"/>
    </font>
    <font>
      <b/>
      <sz val="10"/>
      <name val="Arial"/>
      <family val="2"/>
    </font>
    <font>
      <b/>
      <sz val="18"/>
      <color indexed="62"/>
      <name val="Cambria"/>
      <family val="2"/>
    </font>
    <font>
      <sz val="10"/>
      <color rgb="FF000000"/>
      <name val="Arial"/>
      <family val="2"/>
    </font>
    <font>
      <sz val="11"/>
      <color theme="1"/>
      <name val="Arial"/>
      <family val="2"/>
    </font>
    <font>
      <b/>
      <sz val="11"/>
      <color theme="1"/>
      <name val="Arial"/>
      <family val="2"/>
    </font>
    <font>
      <b/>
      <sz val="9"/>
      <color theme="1"/>
      <name val="Arial"/>
      <family val="2"/>
    </font>
    <font>
      <b/>
      <sz val="14"/>
      <name val="Arial"/>
      <family val="2"/>
    </font>
  </fonts>
  <fills count="15">
    <fill>
      <patternFill patternType="none"/>
    </fill>
    <fill>
      <patternFill patternType="gray125"/>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s>
  <cellStyleXfs count="141">
    <xf numFmtId="0" fontId="0" fillId="0" borderId="0"/>
    <xf numFmtId="0" fontId="2" fillId="0" borderId="0">
      <alignment vertical="center"/>
    </xf>
    <xf numFmtId="0" fontId="3" fillId="0" borderId="0"/>
    <xf numFmtId="0" fontId="2" fillId="0" borderId="0">
      <alignment vertical="center"/>
    </xf>
    <xf numFmtId="165" fontId="2" fillId="0" borderId="0" applyFont="0" applyFill="0" applyBorder="0" applyAlignment="0" applyProtection="0"/>
    <xf numFmtId="0" fontId="2" fillId="0" borderId="0">
      <alignment vertical="center"/>
    </xf>
    <xf numFmtId="0" fontId="2" fillId="0" borderId="0">
      <alignment vertical="center"/>
    </xf>
    <xf numFmtId="0" fontId="3" fillId="0" borderId="0"/>
    <xf numFmtId="165" fontId="2" fillId="0" borderId="0" applyFont="0" applyFill="0" applyBorder="0" applyAlignment="0" applyProtection="0"/>
    <xf numFmtId="0" fontId="3" fillId="0" borderId="0"/>
    <xf numFmtId="0" fontId="3" fillId="0" borderId="0"/>
    <xf numFmtId="2" fontId="3" fillId="0" borderId="0"/>
    <xf numFmtId="0" fontId="4" fillId="0" borderId="0" applyNumberFormat="0" applyFill="0" applyBorder="0" applyAlignment="0" applyProtection="0"/>
    <xf numFmtId="0" fontId="5" fillId="0" borderId="0" applyNumberFormat="0" applyFill="0" applyBorder="0" applyAlignment="0" applyProtection="0"/>
    <xf numFmtId="0" fontId="6" fillId="0" borderId="0" applyFill="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9" fillId="9" borderId="0" applyNumberFormat="0" applyBorder="0" applyAlignment="0" applyProtection="0"/>
    <xf numFmtId="0" fontId="8" fillId="7" borderId="0" applyNumberFormat="0" applyBorder="0" applyAlignment="0" applyProtection="0"/>
    <xf numFmtId="0" fontId="8" fillId="10" borderId="0" applyNumberFormat="0" applyBorder="0" applyAlignment="0" applyProtection="0"/>
    <xf numFmtId="0" fontId="9" fillId="8"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9" fillId="8" borderId="0" applyNumberFormat="0" applyBorder="0" applyAlignment="0" applyProtection="0"/>
    <xf numFmtId="0" fontId="8" fillId="11"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8" fillId="7" borderId="0" applyNumberFormat="0" applyBorder="0" applyAlignment="0" applyProtection="0"/>
    <xf numFmtId="0" fontId="8" fillId="12" borderId="0" applyNumberFormat="0" applyBorder="0" applyAlignment="0" applyProtection="0"/>
    <xf numFmtId="0" fontId="9" fillId="12" borderId="0" applyNumberFormat="0" applyBorder="0" applyAlignment="0" applyProtection="0"/>
    <xf numFmtId="1" fontId="3" fillId="0" borderId="0"/>
    <xf numFmtId="167" fontId="6" fillId="0" borderId="0" applyFont="0" applyFill="0" applyBorder="0" applyAlignment="0" applyProtection="0"/>
    <xf numFmtId="164" fontId="3" fillId="0" borderId="0" applyFont="0" applyFill="0" applyBorder="0" applyAlignment="0" applyProtection="0"/>
    <xf numFmtId="0" fontId="3"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1" fillId="0" borderId="0" applyFont="0" applyFill="0" applyBorder="0" applyAlignment="0" applyProtection="0"/>
    <xf numFmtId="2" fontId="11" fillId="0" borderId="0" applyFont="0" applyFill="0" applyBorder="0" applyAlignment="0" applyProtection="0"/>
    <xf numFmtId="2" fontId="6" fillId="0" borderId="0" applyFill="0" applyBorder="0" applyAlignment="0" applyProtection="0"/>
    <xf numFmtId="168" fontId="3" fillId="0" borderId="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8" fillId="0" borderId="0" applyFont="0" applyFill="0" applyBorder="0" applyAlignment="0" applyProtection="0"/>
    <xf numFmtId="43" fontId="3" fillId="0" borderId="0" applyFont="0" applyFill="0" applyBorder="0" applyAlignment="0" applyProtection="0"/>
    <xf numFmtId="166" fontId="8" fillId="0" borderId="0" applyFont="0" applyFill="0" applyBorder="0" applyAlignment="0" applyProtection="0"/>
    <xf numFmtId="166" fontId="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3" fillId="0" borderId="0"/>
    <xf numFmtId="172" fontId="3"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0" fontId="11" fillId="0" borderId="0" applyFont="0" applyFill="0" applyBorder="0" applyAlignment="0" applyProtection="0"/>
    <xf numFmtId="0" fontId="3" fillId="0" borderId="0"/>
    <xf numFmtId="0" fontId="3" fillId="0" borderId="0"/>
    <xf numFmtId="0" fontId="15" fillId="0" borderId="0"/>
    <xf numFmtId="0" fontId="2"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1" fillId="0" borderId="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3" fontId="11" fillId="0" borderId="0" applyFont="0" applyFill="0" applyBorder="0" applyAlignment="0" applyProtection="0"/>
    <xf numFmtId="49" fontId="17" fillId="0" borderId="0">
      <alignment horizontal="center" vertical="center"/>
    </xf>
    <xf numFmtId="0" fontId="18" fillId="0" borderId="0" applyNumberFormat="0" applyFill="0" applyBorder="0" applyAlignment="0" applyProtection="0"/>
    <xf numFmtId="0" fontId="19" fillId="0" borderId="0"/>
  </cellStyleXfs>
  <cellXfs count="51">
    <xf numFmtId="0" fontId="0" fillId="0" borderId="0" xfId="0"/>
    <xf numFmtId="0" fontId="20" fillId="0" borderId="0" xfId="0" applyFont="1" applyFill="1"/>
    <xf numFmtId="0" fontId="20" fillId="0" borderId="0" xfId="0" applyFont="1" applyFill="1" applyBorder="1" applyAlignment="1">
      <alignment horizontal="center" vertical="center"/>
    </xf>
    <xf numFmtId="0" fontId="20" fillId="0" borderId="0" xfId="0" applyFont="1" applyFill="1" applyBorder="1" applyAlignment="1">
      <alignment horizontal="justify" vertical="center" wrapText="1"/>
    </xf>
    <xf numFmtId="3" fontId="20" fillId="0" borderId="0" xfId="0" applyNumberFormat="1" applyFont="1" applyFill="1" applyBorder="1" applyAlignment="1">
      <alignment horizontal="center" vertical="center"/>
    </xf>
    <xf numFmtId="3" fontId="20" fillId="0" borderId="0" xfId="0"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14" borderId="1" xfId="0" applyFont="1" applyFill="1" applyBorder="1" applyAlignment="1">
      <alignment horizontal="center" vertical="center" wrapText="1"/>
    </xf>
    <xf numFmtId="0" fontId="20" fillId="14" borderId="1" xfId="0" applyNumberFormat="1" applyFont="1" applyFill="1" applyBorder="1" applyAlignment="1">
      <alignment horizontal="justify" vertical="center" wrapText="1"/>
    </xf>
    <xf numFmtId="3" fontId="20" fillId="14" borderId="1" xfId="0" applyNumberFormat="1" applyFont="1" applyFill="1" applyBorder="1" applyAlignment="1">
      <alignment horizontal="center" vertical="center" wrapText="1"/>
    </xf>
    <xf numFmtId="0" fontId="20" fillId="14" borderId="1" xfId="0" applyFont="1" applyFill="1" applyBorder="1" applyAlignment="1">
      <alignment horizontal="justify" vertical="center" wrapText="1"/>
    </xf>
    <xf numFmtId="3" fontId="20" fillId="0" borderId="1" xfId="0" applyNumberFormat="1" applyFont="1" applyFill="1" applyBorder="1" applyAlignment="1">
      <alignment horizontal="center" vertical="center" wrapText="1"/>
    </xf>
    <xf numFmtId="0" fontId="20" fillId="0" borderId="1" xfId="0" applyFont="1" applyFill="1" applyBorder="1" applyAlignment="1">
      <alignment horizontal="justify" vertical="center" wrapText="1"/>
    </xf>
    <xf numFmtId="3" fontId="20" fillId="0" borderId="0" xfId="0" applyNumberFormat="1" applyFont="1" applyFill="1"/>
    <xf numFmtId="0" fontId="21" fillId="13" borderId="6" xfId="0" applyFont="1" applyFill="1" applyBorder="1" applyAlignment="1">
      <alignment horizontal="center" vertical="center"/>
    </xf>
    <xf numFmtId="0" fontId="20" fillId="14" borderId="2" xfId="0" applyFont="1" applyFill="1" applyBorder="1" applyAlignment="1">
      <alignment horizontal="center" vertical="center" wrapText="1"/>
    </xf>
    <xf numFmtId="0" fontId="20" fillId="14" borderId="3" xfId="0" applyFont="1" applyFill="1" applyBorder="1" applyAlignment="1">
      <alignment horizontal="center" vertical="center" wrapText="1"/>
    </xf>
    <xf numFmtId="0" fontId="20" fillId="14" borderId="3" xfId="0" applyFont="1" applyFill="1" applyBorder="1" applyAlignment="1">
      <alignment horizontal="justify" vertical="center" wrapText="1"/>
    </xf>
    <xf numFmtId="3" fontId="20" fillId="14" borderId="3" xfId="0" applyNumberFormat="1" applyFont="1" applyFill="1" applyBorder="1" applyAlignment="1">
      <alignment horizontal="center" vertical="center" wrapText="1"/>
    </xf>
    <xf numFmtId="0" fontId="20" fillId="14" borderId="4" xfId="0" applyFont="1" applyFill="1" applyBorder="1" applyAlignment="1">
      <alignment horizontal="center" vertical="center" wrapText="1"/>
    </xf>
    <xf numFmtId="0" fontId="20" fillId="14" borderId="8" xfId="0" applyFont="1" applyFill="1" applyBorder="1" applyAlignment="1">
      <alignment horizontal="center" vertical="center" wrapText="1"/>
    </xf>
    <xf numFmtId="0" fontId="20" fillId="14" borderId="9" xfId="0" applyFont="1" applyFill="1" applyBorder="1" applyAlignment="1">
      <alignment horizontal="center" vertical="center" wrapText="1"/>
    </xf>
    <xf numFmtId="0" fontId="20" fillId="14" borderId="5" xfId="0" applyFont="1" applyFill="1" applyBorder="1" applyAlignment="1">
      <alignment horizontal="center" vertical="center" wrapText="1"/>
    </xf>
    <xf numFmtId="0" fontId="20" fillId="14" borderId="6" xfId="0" applyFont="1" applyFill="1" applyBorder="1" applyAlignment="1">
      <alignment horizontal="center" vertical="center" wrapText="1"/>
    </xf>
    <xf numFmtId="3" fontId="20" fillId="14" borderId="6" xfId="0" applyNumberFormat="1" applyFont="1" applyFill="1" applyBorder="1" applyAlignment="1">
      <alignment horizontal="center" vertical="center" wrapText="1"/>
    </xf>
    <xf numFmtId="0" fontId="20" fillId="14" borderId="7" xfId="0" applyFont="1" applyFill="1" applyBorder="1" applyAlignment="1">
      <alignment horizontal="center" vertical="center" wrapText="1"/>
    </xf>
    <xf numFmtId="3" fontId="21" fillId="13" borderId="13" xfId="0" applyNumberFormat="1" applyFont="1" applyFill="1" applyBorder="1" applyAlignment="1">
      <alignment horizontal="center" vertical="center"/>
    </xf>
    <xf numFmtId="0" fontId="21" fillId="13" borderId="13" xfId="0" applyFont="1" applyFill="1" applyBorder="1" applyAlignment="1">
      <alignment horizontal="center" vertical="center"/>
    </xf>
    <xf numFmtId="0" fontId="21" fillId="13" borderId="14" xfId="0" applyFont="1" applyFill="1" applyBorder="1" applyAlignment="1">
      <alignment horizontal="center" vertical="center"/>
    </xf>
    <xf numFmtId="0" fontId="20" fillId="14" borderId="15" xfId="0" applyFont="1" applyFill="1" applyBorder="1" applyAlignment="1">
      <alignment horizontal="center" vertical="center" wrapText="1"/>
    </xf>
    <xf numFmtId="0" fontId="20" fillId="14" borderId="16" xfId="0" applyFont="1" applyFill="1" applyBorder="1" applyAlignment="1">
      <alignment horizontal="center" vertical="center" wrapText="1"/>
    </xf>
    <xf numFmtId="0" fontId="20" fillId="14" borderId="16" xfId="0" applyFont="1" applyFill="1" applyBorder="1" applyAlignment="1">
      <alignment horizontal="justify" vertical="center" wrapText="1"/>
    </xf>
    <xf numFmtId="3" fontId="20" fillId="14" borderId="16" xfId="0" applyNumberFormat="1" applyFont="1" applyFill="1" applyBorder="1" applyAlignment="1">
      <alignment horizontal="center" vertical="center" wrapText="1"/>
    </xf>
    <xf numFmtId="0" fontId="20" fillId="14" borderId="17"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6" xfId="0" applyFont="1" applyFill="1" applyBorder="1" applyAlignment="1">
      <alignment horizontal="justify" vertical="center" wrapText="1"/>
    </xf>
    <xf numFmtId="3" fontId="20" fillId="0" borderId="6" xfId="0" applyNumberFormat="1" applyFont="1" applyFill="1" applyBorder="1" applyAlignment="1">
      <alignment horizontal="center" vertical="center" wrapText="1"/>
    </xf>
    <xf numFmtId="0" fontId="21" fillId="13" borderId="3" xfId="0" applyFont="1" applyFill="1" applyBorder="1" applyAlignment="1">
      <alignment horizontal="center" vertical="center" wrapText="1"/>
    </xf>
    <xf numFmtId="0" fontId="21" fillId="13" borderId="6" xfId="0" applyFont="1" applyFill="1" applyBorder="1" applyAlignment="1">
      <alignment horizontal="center" vertical="center" wrapText="1"/>
    </xf>
    <xf numFmtId="0" fontId="21" fillId="13" borderId="10" xfId="0" applyFont="1" applyFill="1" applyBorder="1" applyAlignment="1">
      <alignment horizontal="center" vertical="center"/>
    </xf>
    <xf numFmtId="0" fontId="21" fillId="13" borderId="11" xfId="0" applyFont="1" applyFill="1" applyBorder="1" applyAlignment="1">
      <alignment horizontal="center" vertical="center"/>
    </xf>
    <xf numFmtId="0" fontId="21" fillId="13" borderId="12" xfId="0" applyFont="1" applyFill="1" applyBorder="1" applyAlignment="1">
      <alignment horizontal="center" vertical="center"/>
    </xf>
    <xf numFmtId="0" fontId="23" fillId="0" borderId="0" xfId="0" applyFont="1" applyFill="1" applyAlignment="1">
      <alignment horizontal="center"/>
    </xf>
    <xf numFmtId="0" fontId="13" fillId="0" borderId="0" xfId="0" applyFont="1" applyFill="1" applyAlignment="1">
      <alignment horizontal="center"/>
    </xf>
    <xf numFmtId="0" fontId="21" fillId="13" borderId="2" xfId="0" applyFont="1" applyFill="1" applyBorder="1" applyAlignment="1">
      <alignment horizontal="center" vertical="center" wrapText="1"/>
    </xf>
    <xf numFmtId="0" fontId="21" fillId="13" borderId="5" xfId="0" applyFont="1" applyFill="1" applyBorder="1" applyAlignment="1">
      <alignment horizontal="center" vertical="center" wrapText="1"/>
    </xf>
    <xf numFmtId="0" fontId="21" fillId="13" borderId="3" xfId="0" applyFont="1" applyFill="1" applyBorder="1" applyAlignment="1">
      <alignment horizontal="center" vertical="center"/>
    </xf>
    <xf numFmtId="0" fontId="21" fillId="13" borderId="6" xfId="0" applyFont="1" applyFill="1" applyBorder="1" applyAlignment="1">
      <alignment horizontal="center" vertical="center"/>
    </xf>
    <xf numFmtId="0" fontId="21" fillId="13" borderId="4" xfId="0" applyFont="1" applyFill="1" applyBorder="1" applyAlignment="1">
      <alignment horizontal="center" vertical="center"/>
    </xf>
    <xf numFmtId="0" fontId="21" fillId="13" borderId="7" xfId="0" applyFont="1" applyFill="1" applyBorder="1" applyAlignment="1">
      <alignment horizontal="center" vertical="center"/>
    </xf>
    <xf numFmtId="0" fontId="22" fillId="13" borderId="3" xfId="0" applyFont="1" applyFill="1" applyBorder="1" applyAlignment="1">
      <alignment horizontal="center" vertical="center"/>
    </xf>
  </cellXfs>
  <cellStyles count="141">
    <cellStyle name="%" xfId="9"/>
    <cellStyle name="%_Preact Final o Parc" xfId="10"/>
    <cellStyle name="2-decimales" xfId="11"/>
    <cellStyle name="Cabecera 1" xfId="12"/>
    <cellStyle name="Cabecera 2" xfId="13"/>
    <cellStyle name="Date" xfId="14"/>
    <cellStyle name="Énfasis 1" xfId="15"/>
    <cellStyle name="Énfasis 2" xfId="16"/>
    <cellStyle name="Énfasis 3" xfId="17"/>
    <cellStyle name="Énfasis1 - 20%" xfId="18"/>
    <cellStyle name="Énfasis1 - 40%" xfId="19"/>
    <cellStyle name="Énfasis1 - 60%" xfId="20"/>
    <cellStyle name="Énfasis2 - 20%" xfId="21"/>
    <cellStyle name="Énfasis2 - 40%" xfId="22"/>
    <cellStyle name="Énfasis2 - 60%" xfId="23"/>
    <cellStyle name="Énfasis3 - 20%" xfId="24"/>
    <cellStyle name="Énfasis3 - 40%" xfId="25"/>
    <cellStyle name="Énfasis3 - 60%" xfId="26"/>
    <cellStyle name="Énfasis4 - 20%" xfId="27"/>
    <cellStyle name="Énfasis4 - 40%" xfId="28"/>
    <cellStyle name="Énfasis4 - 60%" xfId="29"/>
    <cellStyle name="Énfasis5 - 20%" xfId="30"/>
    <cellStyle name="Énfasis5 - 40%" xfId="31"/>
    <cellStyle name="Énfasis5 - 60%" xfId="32"/>
    <cellStyle name="Énfasis6 - 20%" xfId="33"/>
    <cellStyle name="Énfasis6 - 40%" xfId="34"/>
    <cellStyle name="Énfasis6 - 60%" xfId="35"/>
    <cellStyle name="ENTERO" xfId="36"/>
    <cellStyle name="Euro" xfId="37"/>
    <cellStyle name="Euro 2" xfId="38"/>
    <cellStyle name="Excel Built-in Normal" xfId="39"/>
    <cellStyle name="F2" xfId="40"/>
    <cellStyle name="F3" xfId="41"/>
    <cellStyle name="F4" xfId="42"/>
    <cellStyle name="F5" xfId="43"/>
    <cellStyle name="F6" xfId="44"/>
    <cellStyle name="F7" xfId="45"/>
    <cellStyle name="F8" xfId="46"/>
    <cellStyle name="Fecha" xfId="47"/>
    <cellStyle name="Fijo" xfId="48"/>
    <cellStyle name="Fixed" xfId="49"/>
    <cellStyle name="GRADOSMINSEG" xfId="50"/>
    <cellStyle name="HEADING1" xfId="51"/>
    <cellStyle name="HEADING2" xfId="52"/>
    <cellStyle name="Hipervínculo 2" xfId="53"/>
    <cellStyle name="Millares [0] 2" xfId="54"/>
    <cellStyle name="Millares [0] 3" xfId="55"/>
    <cellStyle name="Millares [0] 3 2" xfId="56"/>
    <cellStyle name="Millares [0] 4" xfId="57"/>
    <cellStyle name="Millares [0] 4 2" xfId="58"/>
    <cellStyle name="Millares [0] 5" xfId="59"/>
    <cellStyle name="Millares [0] 5 2" xfId="60"/>
    <cellStyle name="Millares 10" xfId="61"/>
    <cellStyle name="Millares 11" xfId="62"/>
    <cellStyle name="Millares 12" xfId="4"/>
    <cellStyle name="Millares 12 2" xfId="8"/>
    <cellStyle name="Millares 13" xfId="63"/>
    <cellStyle name="Millares 2" xfId="64"/>
    <cellStyle name="Millares 2 10" xfId="65"/>
    <cellStyle name="Millares 2 11" xfId="66"/>
    <cellStyle name="Millares 2 12" xfId="67"/>
    <cellStyle name="Millares 2 2" xfId="68"/>
    <cellStyle name="Millares 2 3" xfId="69"/>
    <cellStyle name="Millares 2 4" xfId="70"/>
    <cellStyle name="Millares 2 5" xfId="71"/>
    <cellStyle name="Millares 2 6" xfId="72"/>
    <cellStyle name="Millares 2 7" xfId="73"/>
    <cellStyle name="Millares 2 8" xfId="74"/>
    <cellStyle name="Millares 2 9" xfId="75"/>
    <cellStyle name="Millares 2_A. Priorizacion La Cruz incluye adicional" xfId="76"/>
    <cellStyle name="Millares 3" xfId="77"/>
    <cellStyle name="Millares 3 2" xfId="78"/>
    <cellStyle name="Millares 3 2 2" xfId="79"/>
    <cellStyle name="Millares 3_PRESUP. ACTUALIZADO ANCUYA" xfId="80"/>
    <cellStyle name="Millares 4" xfId="81"/>
    <cellStyle name="Millares 4 2" xfId="82"/>
    <cellStyle name="Millares 5" xfId="83"/>
    <cellStyle name="Millares 5 2" xfId="84"/>
    <cellStyle name="Millares 6" xfId="85"/>
    <cellStyle name="Millares 6 2" xfId="86"/>
    <cellStyle name="Millares 7" xfId="87"/>
    <cellStyle name="Millares 7 2" xfId="88"/>
    <cellStyle name="Millares 8" xfId="89"/>
    <cellStyle name="Millares 9" xfId="90"/>
    <cellStyle name="Moneda [2]" xfId="91"/>
    <cellStyle name="Moneda 2" xfId="92"/>
    <cellStyle name="Moneda 2 10" xfId="93"/>
    <cellStyle name="Moneda 2 11" xfId="94"/>
    <cellStyle name="Moneda 2 2" xfId="95"/>
    <cellStyle name="Moneda 2 3" xfId="96"/>
    <cellStyle name="Moneda 2 4" xfId="97"/>
    <cellStyle name="Moneda 2 5" xfId="98"/>
    <cellStyle name="Moneda 2 6" xfId="99"/>
    <cellStyle name="Moneda 2 7" xfId="100"/>
    <cellStyle name="Moneda 2 8" xfId="101"/>
    <cellStyle name="Moneda 2 9" xfId="102"/>
    <cellStyle name="Moneda 2_2._PROPUE..(1)" xfId="103"/>
    <cellStyle name="Moneda 3" xfId="104"/>
    <cellStyle name="Moneda 4" xfId="105"/>
    <cellStyle name="Moneda 4 2" xfId="106"/>
    <cellStyle name="Moneda 5" xfId="107"/>
    <cellStyle name="Monetario0" xfId="108"/>
    <cellStyle name="Normal" xfId="0" builtinId="0"/>
    <cellStyle name="Normal 10" xfId="3"/>
    <cellStyle name="Normal 11" xfId="109"/>
    <cellStyle name="Normal 11 2" xfId="7"/>
    <cellStyle name="Normal 12" xfId="110"/>
    <cellStyle name="Normal 12 2" xfId="111"/>
    <cellStyle name="Normal 13" xfId="112"/>
    <cellStyle name="Normal 14" xfId="1"/>
    <cellStyle name="Normal 15" xfId="5"/>
    <cellStyle name="Normal 16" xfId="140"/>
    <cellStyle name="Normal 2" xfId="113"/>
    <cellStyle name="Normal 2 2" xfId="2"/>
    <cellStyle name="Normal 2 2 2" xfId="114"/>
    <cellStyle name="Normal 2 3" xfId="115"/>
    <cellStyle name="Normal 2_INFORME CTO. 52-2009 CONSORCIO H.L." xfId="116"/>
    <cellStyle name="Normal 3" xfId="117"/>
    <cellStyle name="Normal 3 2" xfId="118"/>
    <cellStyle name="Normal 4" xfId="119"/>
    <cellStyle name="Normal 4 2" xfId="120"/>
    <cellStyle name="Normal 5" xfId="121"/>
    <cellStyle name="Normal 6" xfId="122"/>
    <cellStyle name="Normal 7" xfId="123"/>
    <cellStyle name="Normal 8" xfId="124"/>
    <cellStyle name="Normal 9" xfId="6"/>
    <cellStyle name="Porcentaje 2" xfId="125"/>
    <cellStyle name="Porcentual 2" xfId="126"/>
    <cellStyle name="Porcentual 2 2" xfId="127"/>
    <cellStyle name="Porcentual 2 3" xfId="128"/>
    <cellStyle name="Porcentual 3" xfId="129"/>
    <cellStyle name="Porcentual 3 2" xfId="130"/>
    <cellStyle name="Porcentual 4" xfId="131"/>
    <cellStyle name="Porcentual 4 2" xfId="132"/>
    <cellStyle name="Porcentual 5" xfId="133"/>
    <cellStyle name="Porcentual 5 2" xfId="134"/>
    <cellStyle name="Porcentual 6" xfId="135"/>
    <cellStyle name="Porcentual 7" xfId="136"/>
    <cellStyle name="Punto0" xfId="137"/>
    <cellStyle name="TITULO" xfId="138"/>
    <cellStyle name="Título de hoja" xfId="1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theme" Target="theme/theme1.xml"/><Relationship Id="rId3" Type="http://schemas.openxmlformats.org/officeDocument/2006/relationships/externalLink" Target="externalLinks/externalLink1.xml"/><Relationship Id="rId21" Type="http://schemas.openxmlformats.org/officeDocument/2006/relationships/calcChain" Target="calcChain.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38101</xdr:colOff>
      <xdr:row>0</xdr:row>
      <xdr:rowOff>56028</xdr:rowOff>
    </xdr:from>
    <xdr:to>
      <xdr:col>3</xdr:col>
      <xdr:colOff>1722904</xdr:colOff>
      <xdr:row>5</xdr:row>
      <xdr:rowOff>56030</xdr:rowOff>
    </xdr:to>
    <xdr:pic>
      <xdr:nvPicPr>
        <xdr:cNvPr id="2" name="1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94498" y="56028"/>
          <a:ext cx="3701862" cy="966509"/>
        </a:xfrm>
        <a:prstGeom prst="rect">
          <a:avLst/>
        </a:prstGeom>
      </xdr:spPr>
    </xdr:pic>
    <xdr:clientData/>
  </xdr:twoCellAnchor>
  <xdr:twoCellAnchor editAs="oneCell">
    <xdr:from>
      <xdr:col>16</xdr:col>
      <xdr:colOff>0</xdr:colOff>
      <xdr:row>0</xdr:row>
      <xdr:rowOff>154089</xdr:rowOff>
    </xdr:from>
    <xdr:to>
      <xdr:col>18</xdr:col>
      <xdr:colOff>753326</xdr:colOff>
      <xdr:row>4</xdr:row>
      <xdr:rowOff>168089</xdr:rowOff>
    </xdr:to>
    <xdr:pic>
      <xdr:nvPicPr>
        <xdr:cNvPr id="3" name="2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741838" y="154089"/>
          <a:ext cx="2896451" cy="7844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HECTOR%20H.%20ENRIQUEZ%20G\Documentos%20HHEG\Propta%20Pavi%20r&#237;gid%20Alameda%20I-Plan%20vial%20dic-02\_DOCUM\ACTAS\2002\Miraflores-cra1\_PRESUPU\Bachu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AMV%20_%20no%20borrar\PRESUPUESTOS\a%20%20aaInformaci&#243;n%20GRUPO%204\A%20MInformes%20Mensuales\Informe%20de%20estado%20vial%20ene\aCCIDENTES%20DE%201995%20-%201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ZXPREPLIEGOS%20PUENTE%20ARMADA\PRESUP\ZPREPLIEGOS%20PUENTE%20ARMADA\OBRAS%20PUENTE%20ARMADA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ngeniero\gobernaci&#243;n\AMV-3005-2005\ADMON%20GRUPO%203%202004%20-2005\PRESUPUESTOS\Analisis%20de%20Precios%20Unitarios%20ASTRI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AMV-3005-2005\ADMON%20GRUPO%203%202004%20-2005\PRESUPUESTOS\Analisis%20de%20Precios%20Unitarios%20ASTRI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ANTENIMIENTO%20RUTA%201001_MARZO%20DE%202008\Documents%20and%20Settings\PEDRO%20GARCIA%20REALPE\Mis%20documentos\AMV_G1_2006_TUMACO\Actas%20AMV_G1_Tumaco\a%20%20aaInformaci&#243;n"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MANTENIMIENTO%20RUTA%201001_MARZO%20DE%202008\Documents%20and%20Settings\Jaime%20Rojas\Mis%20documentos\Contrato\Interv\JunBarba\a%20%20aaInformaci&#243;n%20GRUPO%204\A%20MInformes%20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Seguim-16"/>
      <sheetName val="PROY_ORIGINAL2"/>
      <sheetName val="PU_(2)1"/>
      <sheetName val="PROY_ORIGINAL1"/>
      <sheetName val="PU_(2)"/>
      <sheetName val="PROY_ORIGINAL3"/>
      <sheetName val="PU_(2)2"/>
      <sheetName val="PROY_ORIGINAL5"/>
      <sheetName val="PU_(2)4"/>
      <sheetName val="PROY_ORIGINAL4"/>
      <sheetName val="PU_(2)3"/>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s>
    <sheetDataSet>
      <sheetData sheetId="0">
        <row r="2">
          <cell r="A2">
            <v>0</v>
          </cell>
        </row>
      </sheetData>
      <sheetData sheetId="1">
        <row r="2">
          <cell r="B2">
            <v>100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2">
          <cell r="A2">
            <v>0</v>
          </cell>
        </row>
      </sheetData>
      <sheetData sheetId="55">
        <row r="2">
          <cell r="A2">
            <v>0</v>
          </cell>
        </row>
      </sheetData>
      <sheetData sheetId="56">
        <row r="2">
          <cell r="A2">
            <v>0</v>
          </cell>
        </row>
      </sheetData>
      <sheetData sheetId="57"/>
      <sheetData sheetId="58"/>
      <sheetData sheetId="59" refreshError="1"/>
      <sheetData sheetId="60" refreshError="1"/>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2">
          <cell r="A2">
            <v>0</v>
          </cell>
        </row>
      </sheetData>
      <sheetData sheetId="77">
        <row r="2">
          <cell r="A2">
            <v>0</v>
          </cell>
        </row>
      </sheetData>
      <sheetData sheetId="78"/>
      <sheetData sheetId="79">
        <row r="2">
          <cell r="A2">
            <v>0</v>
          </cell>
        </row>
      </sheetData>
      <sheetData sheetId="80">
        <row r="2">
          <cell r="A2">
            <v>0</v>
          </cell>
        </row>
      </sheetData>
      <sheetData sheetId="81"/>
      <sheetData sheetId="82" refreshError="1"/>
      <sheetData sheetId="83" refreshError="1"/>
      <sheetData sheetId="84" refreshError="1"/>
      <sheetData sheetId="85" refreshError="1"/>
      <sheetData sheetId="86" refreshError="1"/>
      <sheetData sheetId="87" refreshError="1"/>
      <sheetData sheetId="88">
        <row r="2">
          <cell r="A2">
            <v>0</v>
          </cell>
        </row>
      </sheetData>
      <sheetData sheetId="89"/>
      <sheetData sheetId="90"/>
      <sheetData sheetId="91"/>
      <sheetData sheetId="92"/>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2">
          <cell r="A2">
            <v>0</v>
          </cell>
        </row>
      </sheetData>
      <sheetData sheetId="101"/>
      <sheetData sheetId="102"/>
      <sheetData sheetId="103"/>
      <sheetData sheetId="104">
        <row r="2">
          <cell r="A2">
            <v>0</v>
          </cell>
        </row>
      </sheetData>
      <sheetData sheetId="105">
        <row r="2">
          <cell r="A2">
            <v>0</v>
          </cell>
        </row>
      </sheetData>
      <sheetData sheetId="106">
        <row r="2">
          <cell r="A2">
            <v>0</v>
          </cell>
        </row>
      </sheetData>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sheetData sheetId="113"/>
      <sheetData sheetId="114"/>
      <sheetData sheetId="115"/>
      <sheetData sheetId="116"/>
      <sheetData sheetId="117"/>
      <sheetData sheetId="118"/>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sheetData sheetId="129">
        <row r="2">
          <cell r="A2">
            <v>0</v>
          </cell>
        </row>
      </sheetData>
      <sheetData sheetId="130">
        <row r="2">
          <cell r="A2">
            <v>0</v>
          </cell>
        </row>
      </sheetData>
      <sheetData sheetId="131">
        <row r="2">
          <cell r="A2">
            <v>0</v>
          </cell>
        </row>
      </sheetData>
      <sheetData sheetId="132"/>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sheetData sheetId="156">
        <row r="2">
          <cell r="A2">
            <v>0</v>
          </cell>
        </row>
      </sheetData>
      <sheetData sheetId="157">
        <row r="2">
          <cell r="A2">
            <v>0</v>
          </cell>
        </row>
      </sheetData>
      <sheetData sheetId="158"/>
      <sheetData sheetId="159"/>
      <sheetData sheetId="160"/>
      <sheetData sheetId="161">
        <row r="2">
          <cell r="A2">
            <v>0</v>
          </cell>
        </row>
      </sheetData>
      <sheetData sheetId="162">
        <row r="2">
          <cell r="A2">
            <v>0</v>
          </cell>
        </row>
      </sheetData>
      <sheetData sheetId="163">
        <row r="2">
          <cell r="A2">
            <v>0</v>
          </cell>
        </row>
      </sheetData>
      <sheetData sheetId="164"/>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ow r="2">
          <cell r="A2">
            <v>0</v>
          </cell>
        </row>
      </sheetData>
      <sheetData sheetId="233">
        <row r="2">
          <cell r="A2">
            <v>0</v>
          </cell>
        </row>
      </sheetData>
      <sheetData sheetId="234">
        <row r="2">
          <cell r="A2">
            <v>0</v>
          </cell>
        </row>
      </sheetData>
      <sheetData sheetId="235">
        <row r="2">
          <cell r="A2">
            <v>0</v>
          </cell>
        </row>
      </sheetData>
      <sheetData sheetId="236"/>
      <sheetData sheetId="237"/>
      <sheetData sheetId="238"/>
      <sheetData sheetId="239"/>
      <sheetData sheetId="240"/>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sheetData sheetId="249"/>
      <sheetData sheetId="250"/>
      <sheetData sheetId="251"/>
      <sheetData sheetId="252"/>
      <sheetData sheetId="253"/>
      <sheetData sheetId="254"/>
      <sheetData sheetId="255">
        <row r="2">
          <cell r="A2">
            <v>0</v>
          </cell>
        </row>
      </sheetData>
      <sheetData sheetId="256">
        <row r="2">
          <cell r="A2">
            <v>0</v>
          </cell>
        </row>
      </sheetData>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ow r="5">
          <cell r="B5" t="str">
            <v>T1</v>
          </cell>
        </row>
      </sheetData>
      <sheetData sheetId="274">
        <row r="2">
          <cell r="A2">
            <v>0</v>
          </cell>
        </row>
      </sheetData>
      <sheetData sheetId="275" refreshError="1"/>
      <sheetData sheetId="276" refreshError="1"/>
      <sheetData sheetId="27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aCCIDENTES%20DE%201995%20-%2019"/>
      <sheetName val="#¡REF"/>
      <sheetName val="Informe"/>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a%20%20aaInformaci%C3%B3n"/>
      <sheetName val="Informacion"/>
      <sheetName val="aCCIDENTES DE 1995 - 1996"/>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s>
    <sheetDataSet>
      <sheetData sheetId="0">
        <row r="52">
          <cell r="H52">
            <v>46548</v>
          </cell>
        </row>
      </sheetData>
      <sheetData sheetId="1"/>
      <sheetData sheetId="2"/>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s>
    <sheetDataSet>
      <sheetData sheetId="0"/>
      <sheetData sheetId="1"/>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s>
    <sheetDataSet>
      <sheetData sheetId="0"/>
      <sheetData sheetId="1"/>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CONT_ADI"/>
      <sheetName val="Datos"/>
      <sheetName val="aCCIDENTES%20DE%201995%20-%2019"/>
      <sheetName val="aCCIDENTES DE 1995 - 1996.xls"/>
      <sheetName val="\a  aaInformación GRUPO 4\A MIn"/>
      <sheetName val="items"/>
      <sheetName val="ACTA DE MODIFICACION  (2)"/>
      <sheetName val="INDICMICROEMP"/>
      <sheetName val="#¡REF"/>
      <sheetName val="MATERIALES"/>
      <sheetName val="Datos Básicos"/>
      <sheetName val="SALARIOS"/>
      <sheetName val="Informacion"/>
      <sheetName val="SUB APU"/>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Hoja1"/>
      <sheetName val="PR 1"/>
      <sheetName val="items"/>
      <sheetName val="INSUMOS"/>
      <sheetName val="ESTADO RED TEC"/>
      <sheetName val="A-HOR"/>
      <sheetName val="BANCOS"/>
      <sheetName val="CARGOS"/>
      <sheetName val="EPS"/>
      <sheetName val="PENSIONES"/>
      <sheetName val="PREACTA 10"/>
      <sheetName val="DATOS"/>
      <sheetName val="PREACTA 9"/>
      <sheetName val="Res-Accide-10"/>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VrEqpBasica"/>
      <sheetName val="A. P. U."/>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4:S128"/>
  <sheetViews>
    <sheetView tabSelected="1" zoomScale="68" zoomScaleNormal="68" workbookViewId="0">
      <pane ySplit="10" topLeftCell="A11" activePane="bottomLeft" state="frozen"/>
      <selection pane="bottomLeft" activeCell="A7" sqref="A7"/>
    </sheetView>
  </sheetViews>
  <sheetFormatPr baseColWidth="10" defaultRowHeight="14.25"/>
  <cols>
    <col min="1" max="1" width="11.42578125" style="1"/>
    <col min="2" max="2" width="14.42578125" style="1" customWidth="1"/>
    <col min="3" max="3" width="15.7109375" style="1" customWidth="1"/>
    <col min="4" max="4" width="35.7109375" style="1" customWidth="1"/>
    <col min="5" max="9" width="18.7109375" style="1" customWidth="1"/>
    <col min="10" max="10" width="21" style="1" customWidth="1"/>
    <col min="11" max="14" width="8.7109375" style="1" customWidth="1"/>
    <col min="15" max="15" width="12.7109375" style="1" customWidth="1"/>
    <col min="16" max="16" width="18.28515625" style="1" customWidth="1"/>
    <col min="17" max="17" width="11.42578125" style="1" customWidth="1"/>
    <col min="18" max="18" width="20.85546875" style="1" customWidth="1"/>
    <col min="19" max="19" width="19.5703125" style="1" customWidth="1"/>
    <col min="20" max="23" width="14.140625" style="1" customWidth="1"/>
    <col min="24" max="24" width="14.85546875" style="1" customWidth="1"/>
    <col min="25" max="16384" width="11.42578125" style="1"/>
  </cols>
  <sheetData>
    <row r="4" spans="1:19" ht="18">
      <c r="A4" s="42" t="s">
        <v>17</v>
      </c>
      <c r="B4" s="42"/>
      <c r="C4" s="42"/>
      <c r="D4" s="42"/>
      <c r="E4" s="42"/>
      <c r="F4" s="42"/>
      <c r="G4" s="42"/>
      <c r="H4" s="42"/>
      <c r="I4" s="42"/>
      <c r="J4" s="42"/>
      <c r="K4" s="42"/>
      <c r="L4" s="42"/>
      <c r="M4" s="42"/>
      <c r="N4" s="42"/>
      <c r="O4" s="42"/>
      <c r="P4" s="42"/>
      <c r="Q4" s="42"/>
      <c r="R4" s="42"/>
      <c r="S4" s="42"/>
    </row>
    <row r="5" spans="1:19" ht="15.75">
      <c r="B5" s="43"/>
      <c r="C5" s="43"/>
      <c r="D5" s="43"/>
      <c r="E5" s="43"/>
      <c r="F5" s="43"/>
      <c r="G5" s="43"/>
      <c r="H5" s="43"/>
      <c r="I5" s="43"/>
      <c r="J5" s="43"/>
      <c r="K5" s="43"/>
      <c r="L5" s="43"/>
      <c r="M5" s="43"/>
      <c r="N5" s="43"/>
      <c r="O5" s="43"/>
      <c r="P5" s="43"/>
      <c r="Q5" s="43"/>
      <c r="R5" s="43"/>
      <c r="S5" s="43"/>
    </row>
    <row r="6" spans="1:19" ht="18">
      <c r="A6" s="42" t="s">
        <v>101</v>
      </c>
      <c r="B6" s="42"/>
      <c r="C6" s="42"/>
      <c r="D6" s="42"/>
      <c r="E6" s="42"/>
      <c r="F6" s="42"/>
      <c r="G6" s="42"/>
      <c r="H6" s="42"/>
      <c r="I6" s="42"/>
      <c r="J6" s="42"/>
      <c r="K6" s="42"/>
      <c r="L6" s="42"/>
      <c r="M6" s="42"/>
      <c r="N6" s="42"/>
      <c r="O6" s="42"/>
      <c r="P6" s="42"/>
      <c r="Q6" s="42"/>
      <c r="R6" s="42"/>
      <c r="S6" s="42"/>
    </row>
    <row r="7" spans="1:19" ht="15.75">
      <c r="B7" s="43"/>
      <c r="C7" s="43"/>
      <c r="D7" s="43"/>
      <c r="E7" s="43"/>
      <c r="F7" s="43"/>
      <c r="G7" s="43"/>
      <c r="H7" s="43"/>
      <c r="I7" s="43"/>
      <c r="J7" s="43"/>
      <c r="K7" s="43"/>
      <c r="L7" s="43"/>
      <c r="M7" s="43"/>
      <c r="N7" s="43"/>
      <c r="O7" s="43"/>
      <c r="P7" s="43"/>
      <c r="Q7" s="43"/>
      <c r="R7" s="43"/>
      <c r="S7" s="43"/>
    </row>
    <row r="8" spans="1:19" ht="15" thickBot="1">
      <c r="B8" s="2"/>
      <c r="C8" s="2"/>
      <c r="D8" s="3"/>
      <c r="E8" s="4"/>
      <c r="F8" s="4"/>
      <c r="G8" s="4"/>
      <c r="H8" s="4"/>
      <c r="I8" s="2"/>
      <c r="J8" s="5"/>
      <c r="K8" s="2"/>
      <c r="L8" s="2"/>
      <c r="M8" s="2"/>
      <c r="N8" s="2"/>
      <c r="O8" s="6"/>
    </row>
    <row r="9" spans="1:19" ht="54" customHeight="1">
      <c r="A9" s="44" t="s">
        <v>25</v>
      </c>
      <c r="B9" s="37" t="s">
        <v>0</v>
      </c>
      <c r="C9" s="37" t="s">
        <v>21</v>
      </c>
      <c r="D9" s="37" t="s">
        <v>1</v>
      </c>
      <c r="E9" s="46" t="s">
        <v>6</v>
      </c>
      <c r="F9" s="46"/>
      <c r="G9" s="46"/>
      <c r="H9" s="46"/>
      <c r="I9" s="46"/>
      <c r="J9" s="46" t="s">
        <v>7</v>
      </c>
      <c r="K9" s="46" t="s">
        <v>8</v>
      </c>
      <c r="L9" s="46"/>
      <c r="M9" s="50" t="s">
        <v>9</v>
      </c>
      <c r="N9" s="50"/>
      <c r="O9" s="46" t="s">
        <v>10</v>
      </c>
      <c r="P9" s="37" t="s">
        <v>23</v>
      </c>
      <c r="Q9" s="37" t="s">
        <v>92</v>
      </c>
      <c r="R9" s="37" t="s">
        <v>93</v>
      </c>
      <c r="S9" s="48" t="s">
        <v>22</v>
      </c>
    </row>
    <row r="10" spans="1:19" ht="81" customHeight="1" thickBot="1">
      <c r="A10" s="45"/>
      <c r="B10" s="38"/>
      <c r="C10" s="38"/>
      <c r="D10" s="38"/>
      <c r="E10" s="14" t="s">
        <v>2</v>
      </c>
      <c r="F10" s="14" t="s">
        <v>11</v>
      </c>
      <c r="G10" s="14" t="s">
        <v>3</v>
      </c>
      <c r="H10" s="14" t="s">
        <v>4</v>
      </c>
      <c r="I10" s="14" t="s">
        <v>5</v>
      </c>
      <c r="J10" s="47"/>
      <c r="K10" s="14" t="s">
        <v>2</v>
      </c>
      <c r="L10" s="14" t="s">
        <v>12</v>
      </c>
      <c r="M10" s="14" t="s">
        <v>2</v>
      </c>
      <c r="N10" s="14" t="s">
        <v>12</v>
      </c>
      <c r="O10" s="47"/>
      <c r="P10" s="38"/>
      <c r="Q10" s="38"/>
      <c r="R10" s="38"/>
      <c r="S10" s="49"/>
    </row>
    <row r="11" spans="1:19" ht="89.25" customHeight="1">
      <c r="A11" s="15">
        <v>1</v>
      </c>
      <c r="B11" s="16" t="s">
        <v>18</v>
      </c>
      <c r="C11" s="16" t="s">
        <v>16</v>
      </c>
      <c r="D11" s="17" t="s">
        <v>24</v>
      </c>
      <c r="E11" s="18">
        <v>290000000</v>
      </c>
      <c r="F11" s="18">
        <v>0</v>
      </c>
      <c r="G11" s="18">
        <v>0</v>
      </c>
      <c r="H11" s="16">
        <v>0</v>
      </c>
      <c r="I11" s="16">
        <v>0</v>
      </c>
      <c r="J11" s="18">
        <f>+E11+F11</f>
        <v>290000000</v>
      </c>
      <c r="K11" s="16"/>
      <c r="L11" s="16" t="s">
        <v>13</v>
      </c>
      <c r="M11" s="16" t="s">
        <v>13</v>
      </c>
      <c r="N11" s="16"/>
      <c r="O11" s="16" t="s">
        <v>80</v>
      </c>
      <c r="P11" s="16" t="s">
        <v>28</v>
      </c>
      <c r="Q11" s="16">
        <v>0</v>
      </c>
      <c r="R11" s="18">
        <f>+J11</f>
        <v>290000000</v>
      </c>
      <c r="S11" s="19" t="s">
        <v>27</v>
      </c>
    </row>
    <row r="12" spans="1:19" ht="241.5" customHeight="1">
      <c r="A12" s="20">
        <v>2</v>
      </c>
      <c r="B12" s="7" t="s">
        <v>18</v>
      </c>
      <c r="C12" s="7" t="s">
        <v>15</v>
      </c>
      <c r="D12" s="8" t="s">
        <v>26</v>
      </c>
      <c r="E12" s="9">
        <v>43055128</v>
      </c>
      <c r="F12" s="9">
        <v>0</v>
      </c>
      <c r="G12" s="9">
        <v>0</v>
      </c>
      <c r="H12" s="7">
        <v>0</v>
      </c>
      <c r="I12" s="7">
        <v>0</v>
      </c>
      <c r="J12" s="9">
        <v>43055128</v>
      </c>
      <c r="K12" s="7"/>
      <c r="L12" s="7"/>
      <c r="M12" s="7" t="s">
        <v>13</v>
      </c>
      <c r="N12" s="7"/>
      <c r="O12" s="7" t="s">
        <v>79</v>
      </c>
      <c r="P12" s="7" t="s">
        <v>14</v>
      </c>
      <c r="Q12" s="7">
        <v>50</v>
      </c>
      <c r="R12" s="9">
        <f t="shared" ref="R12:R34" si="0">+J12</f>
        <v>43055128</v>
      </c>
      <c r="S12" s="21" t="s">
        <v>27</v>
      </c>
    </row>
    <row r="13" spans="1:19" ht="144.75" customHeight="1">
      <c r="A13" s="20">
        <v>3</v>
      </c>
      <c r="B13" s="7" t="s">
        <v>29</v>
      </c>
      <c r="C13" s="7" t="s">
        <v>30</v>
      </c>
      <c r="D13" s="10" t="s">
        <v>78</v>
      </c>
      <c r="E13" s="9">
        <v>0</v>
      </c>
      <c r="F13" s="9">
        <v>0</v>
      </c>
      <c r="G13" s="9">
        <f>J13</f>
        <v>131309240</v>
      </c>
      <c r="H13" s="7">
        <v>0</v>
      </c>
      <c r="I13" s="7">
        <v>0</v>
      </c>
      <c r="J13" s="9">
        <v>131309240</v>
      </c>
      <c r="K13" s="7"/>
      <c r="L13" s="7" t="s">
        <v>13</v>
      </c>
      <c r="M13" s="7" t="s">
        <v>13</v>
      </c>
      <c r="N13" s="7"/>
      <c r="O13" s="7" t="s">
        <v>79</v>
      </c>
      <c r="P13" s="7" t="s">
        <v>14</v>
      </c>
      <c r="Q13" s="7">
        <v>58</v>
      </c>
      <c r="R13" s="9">
        <f t="shared" si="0"/>
        <v>131309240</v>
      </c>
      <c r="S13" s="21" t="s">
        <v>34</v>
      </c>
    </row>
    <row r="14" spans="1:19" ht="119.25" customHeight="1">
      <c r="A14" s="20">
        <v>4</v>
      </c>
      <c r="B14" s="7" t="s">
        <v>18</v>
      </c>
      <c r="C14" s="7" t="s">
        <v>31</v>
      </c>
      <c r="D14" s="10" t="s">
        <v>35</v>
      </c>
      <c r="E14" s="9">
        <v>0</v>
      </c>
      <c r="F14" s="9">
        <v>0</v>
      </c>
      <c r="G14" s="9">
        <f>J14</f>
        <v>211772000</v>
      </c>
      <c r="H14" s="7">
        <v>0</v>
      </c>
      <c r="I14" s="7">
        <v>0</v>
      </c>
      <c r="J14" s="9">
        <v>211772000</v>
      </c>
      <c r="K14" s="7"/>
      <c r="L14" s="7" t="s">
        <v>13</v>
      </c>
      <c r="M14" s="7" t="s">
        <v>13</v>
      </c>
      <c r="N14" s="7"/>
      <c r="O14" s="7" t="s">
        <v>79</v>
      </c>
      <c r="P14" s="7" t="s">
        <v>14</v>
      </c>
      <c r="Q14" s="7">
        <v>95</v>
      </c>
      <c r="R14" s="9">
        <f t="shared" si="0"/>
        <v>211772000</v>
      </c>
      <c r="S14" s="21" t="s">
        <v>34</v>
      </c>
    </row>
    <row r="15" spans="1:19" ht="99.75" customHeight="1">
      <c r="A15" s="20">
        <v>5</v>
      </c>
      <c r="B15" s="7" t="s">
        <v>18</v>
      </c>
      <c r="C15" s="7" t="s">
        <v>33</v>
      </c>
      <c r="D15" s="10" t="s">
        <v>100</v>
      </c>
      <c r="E15" s="9">
        <v>56898000</v>
      </c>
      <c r="F15" s="9">
        <v>0</v>
      </c>
      <c r="G15" s="9">
        <v>0</v>
      </c>
      <c r="H15" s="7">
        <v>0</v>
      </c>
      <c r="I15" s="7">
        <v>0</v>
      </c>
      <c r="J15" s="9">
        <v>56898000</v>
      </c>
      <c r="K15" s="7"/>
      <c r="L15" s="7" t="s">
        <v>13</v>
      </c>
      <c r="M15" s="7" t="s">
        <v>13</v>
      </c>
      <c r="N15" s="7"/>
      <c r="O15" s="7" t="s">
        <v>19</v>
      </c>
      <c r="P15" s="7" t="s">
        <v>14</v>
      </c>
      <c r="Q15" s="7">
        <v>90</v>
      </c>
      <c r="R15" s="9">
        <f t="shared" si="0"/>
        <v>56898000</v>
      </c>
      <c r="S15" s="21" t="s">
        <v>34</v>
      </c>
    </row>
    <row r="16" spans="1:19" ht="81" customHeight="1">
      <c r="A16" s="20">
        <v>6</v>
      </c>
      <c r="B16" s="7" t="s">
        <v>18</v>
      </c>
      <c r="C16" s="7" t="s">
        <v>37</v>
      </c>
      <c r="D16" s="10" t="s">
        <v>42</v>
      </c>
      <c r="E16" s="9">
        <v>100000000</v>
      </c>
      <c r="F16" s="9">
        <v>35100000</v>
      </c>
      <c r="G16" s="9">
        <v>0</v>
      </c>
      <c r="H16" s="7">
        <v>0</v>
      </c>
      <c r="I16" s="7">
        <v>0</v>
      </c>
      <c r="J16" s="9">
        <f t="shared" ref="J16:J18" si="1">+E16+F16+I16+G16+H16</f>
        <v>135100000</v>
      </c>
      <c r="K16" s="7"/>
      <c r="L16" s="7" t="s">
        <v>13</v>
      </c>
      <c r="M16" s="7"/>
      <c r="N16" s="7" t="s">
        <v>13</v>
      </c>
      <c r="O16" s="7" t="s">
        <v>32</v>
      </c>
      <c r="P16" s="7" t="s">
        <v>38</v>
      </c>
      <c r="Q16" s="7">
        <v>90</v>
      </c>
      <c r="R16" s="9">
        <f t="shared" si="0"/>
        <v>135100000</v>
      </c>
      <c r="S16" s="21" t="s">
        <v>41</v>
      </c>
    </row>
    <row r="17" spans="1:19" ht="101.25" customHeight="1">
      <c r="A17" s="20">
        <v>7</v>
      </c>
      <c r="B17" s="7" t="s">
        <v>18</v>
      </c>
      <c r="C17" s="7" t="s">
        <v>39</v>
      </c>
      <c r="D17" s="10" t="s">
        <v>43</v>
      </c>
      <c r="E17" s="9">
        <v>110515552</v>
      </c>
      <c r="F17" s="9">
        <v>27257632</v>
      </c>
      <c r="G17" s="9">
        <v>0</v>
      </c>
      <c r="H17" s="7">
        <v>0</v>
      </c>
      <c r="I17" s="7">
        <v>0</v>
      </c>
      <c r="J17" s="9">
        <f t="shared" si="1"/>
        <v>137773184</v>
      </c>
      <c r="K17" s="7"/>
      <c r="L17" s="7" t="s">
        <v>13</v>
      </c>
      <c r="M17" s="7" t="s">
        <v>13</v>
      </c>
      <c r="N17" s="7"/>
      <c r="O17" s="7" t="s">
        <v>79</v>
      </c>
      <c r="P17" s="7" t="s">
        <v>45</v>
      </c>
      <c r="Q17" s="7">
        <v>20</v>
      </c>
      <c r="R17" s="9">
        <f t="shared" si="0"/>
        <v>137773184</v>
      </c>
      <c r="S17" s="21" t="s">
        <v>41</v>
      </c>
    </row>
    <row r="18" spans="1:19" ht="342" customHeight="1">
      <c r="A18" s="20">
        <v>8</v>
      </c>
      <c r="B18" s="7" t="s">
        <v>18</v>
      </c>
      <c r="C18" s="7" t="s">
        <v>40</v>
      </c>
      <c r="D18" s="10" t="s">
        <v>44</v>
      </c>
      <c r="E18" s="9">
        <v>24248500</v>
      </c>
      <c r="F18" s="9">
        <v>0</v>
      </c>
      <c r="G18" s="9">
        <v>0</v>
      </c>
      <c r="H18" s="7">
        <v>0</v>
      </c>
      <c r="I18" s="7">
        <v>0</v>
      </c>
      <c r="J18" s="9">
        <f t="shared" si="1"/>
        <v>24248500</v>
      </c>
      <c r="K18" s="7"/>
      <c r="L18" s="7"/>
      <c r="M18" s="7" t="s">
        <v>13</v>
      </c>
      <c r="N18" s="7"/>
      <c r="O18" s="7" t="s">
        <v>19</v>
      </c>
      <c r="P18" s="7" t="s">
        <v>14</v>
      </c>
      <c r="Q18" s="7">
        <v>85</v>
      </c>
      <c r="R18" s="9">
        <f t="shared" si="0"/>
        <v>24248500</v>
      </c>
      <c r="S18" s="21" t="s">
        <v>41</v>
      </c>
    </row>
    <row r="19" spans="1:19" ht="75.75" customHeight="1">
      <c r="A19" s="20">
        <v>9</v>
      </c>
      <c r="B19" s="7" t="s">
        <v>29</v>
      </c>
      <c r="C19" s="7" t="s">
        <v>46</v>
      </c>
      <c r="D19" s="10" t="s">
        <v>50</v>
      </c>
      <c r="E19" s="9">
        <f>1702168723+198591444.22</f>
        <v>1900760167.22</v>
      </c>
      <c r="F19" s="9">
        <v>0</v>
      </c>
      <c r="G19" s="9">
        <v>0</v>
      </c>
      <c r="H19" s="7">
        <v>0</v>
      </c>
      <c r="I19" s="7">
        <v>0</v>
      </c>
      <c r="J19" s="9">
        <f>SUM(E19:I19)</f>
        <v>1900760167.22</v>
      </c>
      <c r="K19" s="7" t="s">
        <v>13</v>
      </c>
      <c r="L19" s="7"/>
      <c r="M19" s="7"/>
      <c r="N19" s="7" t="s">
        <v>13</v>
      </c>
      <c r="O19" s="7" t="s">
        <v>19</v>
      </c>
      <c r="P19" s="7" t="s">
        <v>52</v>
      </c>
      <c r="Q19" s="7">
        <v>99</v>
      </c>
      <c r="R19" s="9">
        <f t="shared" si="0"/>
        <v>1900760167.22</v>
      </c>
      <c r="S19" s="21" t="s">
        <v>49</v>
      </c>
    </row>
    <row r="20" spans="1:19" ht="147.75" customHeight="1">
      <c r="A20" s="20">
        <v>10</v>
      </c>
      <c r="B20" s="7" t="s">
        <v>29</v>
      </c>
      <c r="C20" s="7" t="s">
        <v>47</v>
      </c>
      <c r="D20" s="10" t="s">
        <v>51</v>
      </c>
      <c r="E20" s="9">
        <v>131195577</v>
      </c>
      <c r="F20" s="9">
        <v>0</v>
      </c>
      <c r="G20" s="9">
        <v>0</v>
      </c>
      <c r="H20" s="7">
        <v>0</v>
      </c>
      <c r="I20" s="7">
        <v>0</v>
      </c>
      <c r="J20" s="9">
        <f>+E20+F20+G20+H20+I20</f>
        <v>131195577</v>
      </c>
      <c r="K20" s="7" t="s">
        <v>13</v>
      </c>
      <c r="L20" s="7"/>
      <c r="M20" s="7"/>
      <c r="N20" s="7" t="s">
        <v>13</v>
      </c>
      <c r="O20" s="7" t="s">
        <v>19</v>
      </c>
      <c r="P20" s="7" t="s">
        <v>52</v>
      </c>
      <c r="Q20" s="7">
        <v>99</v>
      </c>
      <c r="R20" s="9">
        <f t="shared" si="0"/>
        <v>131195577</v>
      </c>
      <c r="S20" s="21" t="s">
        <v>49</v>
      </c>
    </row>
    <row r="21" spans="1:19" ht="94.5" customHeight="1">
      <c r="A21" s="20">
        <v>11</v>
      </c>
      <c r="B21" s="7" t="s">
        <v>18</v>
      </c>
      <c r="C21" s="7" t="s">
        <v>48</v>
      </c>
      <c r="D21" s="10" t="s">
        <v>54</v>
      </c>
      <c r="E21" s="9">
        <v>56109463.75</v>
      </c>
      <c r="F21" s="9">
        <v>6723082</v>
      </c>
      <c r="G21" s="9">
        <v>0</v>
      </c>
      <c r="H21" s="7">
        <v>0</v>
      </c>
      <c r="I21" s="7">
        <v>0</v>
      </c>
      <c r="J21" s="9">
        <f t="shared" ref="J21:J22" si="2">SUM(E21:I21)</f>
        <v>62832545.75</v>
      </c>
      <c r="K21" s="7"/>
      <c r="L21" s="7" t="s">
        <v>13</v>
      </c>
      <c r="M21" s="7" t="s">
        <v>13</v>
      </c>
      <c r="N21" s="7"/>
      <c r="O21" s="7" t="s">
        <v>19</v>
      </c>
      <c r="P21" s="7" t="s">
        <v>53</v>
      </c>
      <c r="Q21" s="7">
        <v>0</v>
      </c>
      <c r="R21" s="9">
        <f t="shared" si="0"/>
        <v>62832545.75</v>
      </c>
      <c r="S21" s="21" t="s">
        <v>49</v>
      </c>
    </row>
    <row r="22" spans="1:19" ht="106.5" customHeight="1">
      <c r="A22" s="20">
        <v>12</v>
      </c>
      <c r="B22" s="7" t="s">
        <v>18</v>
      </c>
      <c r="C22" s="7" t="s">
        <v>36</v>
      </c>
      <c r="D22" s="10" t="s">
        <v>55</v>
      </c>
      <c r="E22" s="9">
        <v>53361043.5</v>
      </c>
      <c r="F22" s="9">
        <v>0</v>
      </c>
      <c r="G22" s="9">
        <v>0</v>
      </c>
      <c r="H22" s="7">
        <v>0</v>
      </c>
      <c r="I22" s="7">
        <v>0</v>
      </c>
      <c r="J22" s="9">
        <f t="shared" si="2"/>
        <v>53361043.5</v>
      </c>
      <c r="K22" s="7"/>
      <c r="L22" s="7" t="s">
        <v>13</v>
      </c>
      <c r="M22" s="7" t="s">
        <v>13</v>
      </c>
      <c r="N22" s="7"/>
      <c r="O22" s="7" t="s">
        <v>19</v>
      </c>
      <c r="P22" s="7" t="s">
        <v>14</v>
      </c>
      <c r="Q22" s="7">
        <v>90</v>
      </c>
      <c r="R22" s="9">
        <f t="shared" si="0"/>
        <v>53361043.5</v>
      </c>
      <c r="S22" s="21" t="s">
        <v>49</v>
      </c>
    </row>
    <row r="23" spans="1:19" ht="104.25" customHeight="1">
      <c r="A23" s="20">
        <v>13</v>
      </c>
      <c r="B23" s="7" t="s">
        <v>18</v>
      </c>
      <c r="C23" s="7" t="s">
        <v>58</v>
      </c>
      <c r="D23" s="10" t="s">
        <v>60</v>
      </c>
      <c r="E23" s="9">
        <v>0</v>
      </c>
      <c r="F23" s="9">
        <v>0</v>
      </c>
      <c r="G23" s="9">
        <v>733021417</v>
      </c>
      <c r="H23" s="7">
        <v>0</v>
      </c>
      <c r="I23" s="9">
        <v>150000000</v>
      </c>
      <c r="J23" s="9">
        <f>SUM(E23:I23)</f>
        <v>883021417</v>
      </c>
      <c r="K23" s="7" t="s">
        <v>13</v>
      </c>
      <c r="L23" s="7"/>
      <c r="M23" s="7" t="s">
        <v>13</v>
      </c>
      <c r="N23" s="7"/>
      <c r="O23" s="7" t="s">
        <v>19</v>
      </c>
      <c r="P23" s="7" t="s">
        <v>57</v>
      </c>
      <c r="Q23" s="7">
        <v>78</v>
      </c>
      <c r="R23" s="9">
        <f t="shared" si="0"/>
        <v>883021417</v>
      </c>
      <c r="S23" s="21" t="s">
        <v>56</v>
      </c>
    </row>
    <row r="24" spans="1:19" ht="115.5" customHeight="1">
      <c r="A24" s="20">
        <v>14</v>
      </c>
      <c r="B24" s="7" t="s">
        <v>18</v>
      </c>
      <c r="C24" s="7" t="s">
        <v>59</v>
      </c>
      <c r="D24" s="10" t="s">
        <v>61</v>
      </c>
      <c r="E24" s="9">
        <v>0</v>
      </c>
      <c r="F24" s="9">
        <v>0</v>
      </c>
      <c r="G24" s="9">
        <v>56003500</v>
      </c>
      <c r="H24" s="7">
        <v>0</v>
      </c>
      <c r="I24" s="7">
        <v>0</v>
      </c>
      <c r="J24" s="9">
        <f t="shared" ref="J24:J29" si="3">SUM(E24:I24)</f>
        <v>56003500</v>
      </c>
      <c r="K24" s="7" t="s">
        <v>13</v>
      </c>
      <c r="L24" s="7"/>
      <c r="M24" s="7" t="s">
        <v>13</v>
      </c>
      <c r="N24" s="7"/>
      <c r="O24" s="7" t="s">
        <v>19</v>
      </c>
      <c r="P24" s="7" t="s">
        <v>14</v>
      </c>
      <c r="Q24" s="7">
        <v>78</v>
      </c>
      <c r="R24" s="9">
        <f t="shared" si="0"/>
        <v>56003500</v>
      </c>
      <c r="S24" s="21" t="s">
        <v>56</v>
      </c>
    </row>
    <row r="25" spans="1:19" ht="51.75" customHeight="1">
      <c r="A25" s="20">
        <v>15</v>
      </c>
      <c r="B25" s="7" t="s">
        <v>18</v>
      </c>
      <c r="C25" s="7" t="s">
        <v>62</v>
      </c>
      <c r="D25" s="10" t="s">
        <v>63</v>
      </c>
      <c r="E25" s="11">
        <v>151928456</v>
      </c>
      <c r="F25" s="9">
        <v>78600000</v>
      </c>
      <c r="G25" s="9">
        <v>0</v>
      </c>
      <c r="H25" s="7">
        <v>0</v>
      </c>
      <c r="I25" s="9">
        <v>979056115</v>
      </c>
      <c r="J25" s="9">
        <f>SUM(E25:I25)</f>
        <v>1209584571</v>
      </c>
      <c r="K25" s="7" t="s">
        <v>13</v>
      </c>
      <c r="L25" s="7"/>
      <c r="M25" s="7"/>
      <c r="N25" s="7" t="s">
        <v>13</v>
      </c>
      <c r="O25" s="7" t="s">
        <v>19</v>
      </c>
      <c r="P25" s="7" t="s">
        <v>64</v>
      </c>
      <c r="Q25" s="7">
        <v>60</v>
      </c>
      <c r="R25" s="9">
        <f t="shared" si="0"/>
        <v>1209584571</v>
      </c>
      <c r="S25" s="21" t="s">
        <v>56</v>
      </c>
    </row>
    <row r="26" spans="1:19" ht="51.75" customHeight="1">
      <c r="A26" s="20">
        <v>16</v>
      </c>
      <c r="B26" s="7" t="s">
        <v>18</v>
      </c>
      <c r="C26" s="7" t="s">
        <v>70</v>
      </c>
      <c r="D26" s="10" t="s">
        <v>71</v>
      </c>
      <c r="E26" s="9">
        <f>354225550+222911298.81</f>
        <v>577136848.80999994</v>
      </c>
      <c r="F26" s="9">
        <v>0</v>
      </c>
      <c r="G26" s="9">
        <v>0</v>
      </c>
      <c r="H26" s="7">
        <v>0</v>
      </c>
      <c r="I26" s="9">
        <v>979056115</v>
      </c>
      <c r="J26" s="9">
        <f>SUM(E26:I26)</f>
        <v>1556192963.8099999</v>
      </c>
      <c r="K26" s="7" t="s">
        <v>13</v>
      </c>
      <c r="L26" s="7"/>
      <c r="M26" s="7"/>
      <c r="N26" s="7" t="s">
        <v>13</v>
      </c>
      <c r="O26" s="7" t="s">
        <v>19</v>
      </c>
      <c r="P26" s="7" t="s">
        <v>64</v>
      </c>
      <c r="Q26" s="7">
        <v>90</v>
      </c>
      <c r="R26" s="9">
        <f t="shared" si="0"/>
        <v>1556192963.8099999</v>
      </c>
      <c r="S26" s="21" t="s">
        <v>56</v>
      </c>
    </row>
    <row r="27" spans="1:19" ht="96" customHeight="1">
      <c r="A27" s="20">
        <v>17</v>
      </c>
      <c r="B27" s="7" t="s">
        <v>18</v>
      </c>
      <c r="C27" s="7" t="s">
        <v>88</v>
      </c>
      <c r="D27" s="12" t="s">
        <v>82</v>
      </c>
      <c r="E27" s="11">
        <v>85911825</v>
      </c>
      <c r="F27" s="9">
        <v>0</v>
      </c>
      <c r="G27" s="9">
        <v>0</v>
      </c>
      <c r="H27" s="7">
        <v>0</v>
      </c>
      <c r="I27" s="9">
        <v>0</v>
      </c>
      <c r="J27" s="9">
        <f>SUM(E27:I27)</f>
        <v>85911825</v>
      </c>
      <c r="K27" s="7" t="s">
        <v>13</v>
      </c>
      <c r="L27" s="7"/>
      <c r="M27" s="7"/>
      <c r="N27" s="7" t="s">
        <v>13</v>
      </c>
      <c r="O27" s="7" t="s">
        <v>19</v>
      </c>
      <c r="P27" s="7" t="s">
        <v>83</v>
      </c>
      <c r="Q27" s="7">
        <v>0</v>
      </c>
      <c r="R27" s="9">
        <f t="shared" si="0"/>
        <v>85911825</v>
      </c>
      <c r="S27" s="21" t="s">
        <v>56</v>
      </c>
    </row>
    <row r="28" spans="1:19" ht="83.25" customHeight="1">
      <c r="A28" s="20">
        <v>18</v>
      </c>
      <c r="B28" s="7" t="s">
        <v>18</v>
      </c>
      <c r="C28" s="7" t="s">
        <v>68</v>
      </c>
      <c r="D28" s="10" t="s">
        <v>69</v>
      </c>
      <c r="E28" s="9">
        <v>21000000</v>
      </c>
      <c r="F28" s="9">
        <v>0</v>
      </c>
      <c r="G28" s="9">
        <v>0</v>
      </c>
      <c r="H28" s="7">
        <v>0</v>
      </c>
      <c r="I28" s="9">
        <v>43350000</v>
      </c>
      <c r="J28" s="9">
        <f t="shared" si="3"/>
        <v>64350000</v>
      </c>
      <c r="K28" s="7" t="s">
        <v>13</v>
      </c>
      <c r="L28" s="7"/>
      <c r="M28" s="7"/>
      <c r="N28" s="7"/>
      <c r="O28" s="7" t="s">
        <v>19</v>
      </c>
      <c r="P28" s="7" t="s">
        <v>72</v>
      </c>
      <c r="Q28" s="7">
        <v>50</v>
      </c>
      <c r="R28" s="9">
        <f t="shared" si="0"/>
        <v>64350000</v>
      </c>
      <c r="S28" s="21" t="s">
        <v>56</v>
      </c>
    </row>
    <row r="29" spans="1:19" ht="67.5" customHeight="1">
      <c r="A29" s="20">
        <v>19</v>
      </c>
      <c r="B29" s="7" t="s">
        <v>18</v>
      </c>
      <c r="C29" s="7" t="s">
        <v>65</v>
      </c>
      <c r="D29" s="10" t="s">
        <v>66</v>
      </c>
      <c r="E29" s="9">
        <v>0</v>
      </c>
      <c r="F29" s="9">
        <v>439000000</v>
      </c>
      <c r="G29" s="9">
        <v>0</v>
      </c>
      <c r="H29" s="7">
        <v>0</v>
      </c>
      <c r="I29" s="9">
        <v>2700000000</v>
      </c>
      <c r="J29" s="9">
        <f t="shared" si="3"/>
        <v>3139000000</v>
      </c>
      <c r="K29" s="7" t="s">
        <v>13</v>
      </c>
      <c r="L29" s="7"/>
      <c r="M29" s="7"/>
      <c r="N29" s="7" t="s">
        <v>13</v>
      </c>
      <c r="O29" s="7" t="s">
        <v>19</v>
      </c>
      <c r="P29" s="7" t="s">
        <v>67</v>
      </c>
      <c r="Q29" s="7">
        <v>5</v>
      </c>
      <c r="R29" s="9">
        <f t="shared" si="0"/>
        <v>3139000000</v>
      </c>
      <c r="S29" s="21" t="s">
        <v>56</v>
      </c>
    </row>
    <row r="30" spans="1:19" ht="132.75" customHeight="1">
      <c r="A30" s="20">
        <v>20</v>
      </c>
      <c r="B30" s="7" t="s">
        <v>87</v>
      </c>
      <c r="C30" s="7"/>
      <c r="D30" s="12" t="s">
        <v>84</v>
      </c>
      <c r="E30" s="11" t="s">
        <v>85</v>
      </c>
      <c r="F30" s="9">
        <v>0</v>
      </c>
      <c r="G30" s="9">
        <v>0</v>
      </c>
      <c r="H30" s="7">
        <v>0</v>
      </c>
      <c r="I30" s="9">
        <v>0</v>
      </c>
      <c r="J30" s="9">
        <f>SUM(E30:I30)</f>
        <v>0</v>
      </c>
      <c r="K30" s="7" t="s">
        <v>13</v>
      </c>
      <c r="L30" s="7"/>
      <c r="M30" s="7" t="s">
        <v>13</v>
      </c>
      <c r="N30" s="7"/>
      <c r="O30" s="7" t="s">
        <v>19</v>
      </c>
      <c r="P30" s="7" t="s">
        <v>86</v>
      </c>
      <c r="Q30" s="7">
        <v>95</v>
      </c>
      <c r="R30" s="9">
        <f t="shared" si="0"/>
        <v>0</v>
      </c>
      <c r="S30" s="21" t="s">
        <v>56</v>
      </c>
    </row>
    <row r="31" spans="1:19" ht="66" customHeight="1">
      <c r="A31" s="20">
        <v>21</v>
      </c>
      <c r="B31" s="7" t="s">
        <v>20</v>
      </c>
      <c r="C31" s="7" t="s">
        <v>90</v>
      </c>
      <c r="D31" s="10" t="s">
        <v>91</v>
      </c>
      <c r="E31" s="9">
        <v>0</v>
      </c>
      <c r="F31" s="9">
        <v>0</v>
      </c>
      <c r="G31" s="9">
        <v>0</v>
      </c>
      <c r="H31" s="7">
        <v>0</v>
      </c>
      <c r="I31" s="9">
        <v>750723716</v>
      </c>
      <c r="J31" s="9">
        <f>E31+I31</f>
        <v>750723716</v>
      </c>
      <c r="K31" s="7" t="s">
        <v>13</v>
      </c>
      <c r="L31" s="7"/>
      <c r="M31" s="7" t="s">
        <v>13</v>
      </c>
      <c r="N31" s="7"/>
      <c r="O31" s="7" t="s">
        <v>79</v>
      </c>
      <c r="P31" s="7"/>
      <c r="Q31" s="7">
        <v>98</v>
      </c>
      <c r="R31" s="9">
        <f t="shared" si="0"/>
        <v>750723716</v>
      </c>
      <c r="S31" s="21" t="s">
        <v>81</v>
      </c>
    </row>
    <row r="32" spans="1:19" ht="126" customHeight="1">
      <c r="A32" s="20">
        <v>22</v>
      </c>
      <c r="B32" s="7" t="s">
        <v>20</v>
      </c>
      <c r="C32" s="7" t="s">
        <v>73</v>
      </c>
      <c r="D32" s="10" t="s">
        <v>74</v>
      </c>
      <c r="E32" s="9">
        <v>230000000</v>
      </c>
      <c r="F32" s="9">
        <v>242221586.97</v>
      </c>
      <c r="G32" s="9">
        <v>0</v>
      </c>
      <c r="H32" s="7">
        <v>0</v>
      </c>
      <c r="I32" s="9">
        <v>0</v>
      </c>
      <c r="J32" s="9">
        <f>SUM(E32:I32)</f>
        <v>472221586.97000003</v>
      </c>
      <c r="K32" s="7"/>
      <c r="L32" s="7" t="s">
        <v>13</v>
      </c>
      <c r="M32" s="7" t="s">
        <v>13</v>
      </c>
      <c r="N32" s="7"/>
      <c r="O32" s="7" t="s">
        <v>79</v>
      </c>
      <c r="P32" s="7" t="s">
        <v>76</v>
      </c>
      <c r="Q32" s="7">
        <v>52</v>
      </c>
      <c r="R32" s="9">
        <f t="shared" si="0"/>
        <v>472221586.97000003</v>
      </c>
      <c r="S32" s="21" t="s">
        <v>81</v>
      </c>
    </row>
    <row r="33" spans="1:19" ht="126" customHeight="1">
      <c r="A33" s="29">
        <v>23</v>
      </c>
      <c r="B33" s="30" t="s">
        <v>29</v>
      </c>
      <c r="C33" s="30" t="s">
        <v>89</v>
      </c>
      <c r="D33" s="31" t="s">
        <v>75</v>
      </c>
      <c r="E33" s="32">
        <v>30882229</v>
      </c>
      <c r="F33" s="32">
        <v>0</v>
      </c>
      <c r="G33" s="32">
        <v>0</v>
      </c>
      <c r="H33" s="30">
        <v>0</v>
      </c>
      <c r="I33" s="32">
        <v>0</v>
      </c>
      <c r="J33" s="32">
        <f>SUM(E33:I33)</f>
        <v>30882229</v>
      </c>
      <c r="K33" s="30"/>
      <c r="L33" s="30" t="s">
        <v>13</v>
      </c>
      <c r="M33" s="30" t="s">
        <v>13</v>
      </c>
      <c r="N33" s="30"/>
      <c r="O33" s="30" t="s">
        <v>79</v>
      </c>
      <c r="P33" s="30" t="s">
        <v>94</v>
      </c>
      <c r="Q33" s="30">
        <v>52</v>
      </c>
      <c r="R33" s="32">
        <f t="shared" si="0"/>
        <v>30882229</v>
      </c>
      <c r="S33" s="33" t="s">
        <v>95</v>
      </c>
    </row>
    <row r="34" spans="1:19" ht="87" customHeight="1" thickBot="1">
      <c r="A34" s="22">
        <v>24</v>
      </c>
      <c r="B34" s="23" t="s">
        <v>97</v>
      </c>
      <c r="C34" s="34" t="s">
        <v>96</v>
      </c>
      <c r="D34" s="35" t="s">
        <v>98</v>
      </c>
      <c r="E34" s="24">
        <v>0</v>
      </c>
      <c r="F34" s="24">
        <v>0</v>
      </c>
      <c r="G34" s="24">
        <v>0</v>
      </c>
      <c r="H34" s="23">
        <v>0</v>
      </c>
      <c r="I34" s="36">
        <v>1343799872</v>
      </c>
      <c r="J34" s="24">
        <f>SUM(E34:I34)</f>
        <v>1343799872</v>
      </c>
      <c r="K34" s="23" t="s">
        <v>13</v>
      </c>
      <c r="L34" s="23"/>
      <c r="M34" s="23" t="s">
        <v>13</v>
      </c>
      <c r="N34" s="23"/>
      <c r="O34" s="23" t="s">
        <v>80</v>
      </c>
      <c r="P34" s="23" t="s">
        <v>99</v>
      </c>
      <c r="Q34" s="23">
        <v>0</v>
      </c>
      <c r="R34" s="24">
        <f t="shared" si="0"/>
        <v>1343799872</v>
      </c>
      <c r="S34" s="25" t="s">
        <v>34</v>
      </c>
    </row>
    <row r="35" spans="1:19" ht="15" thickBot="1"/>
    <row r="36" spans="1:19" ht="30" customHeight="1" thickBot="1">
      <c r="A36" s="39" t="s">
        <v>77</v>
      </c>
      <c r="B36" s="40"/>
      <c r="C36" s="40"/>
      <c r="D36" s="41"/>
      <c r="E36" s="26">
        <f>SUM(E11:E35)</f>
        <v>3863002790.2800002</v>
      </c>
      <c r="F36" s="26">
        <f t="shared" ref="F36:J36" si="4">SUM(F11:F35)</f>
        <v>828902300.97000003</v>
      </c>
      <c r="G36" s="26">
        <f t="shared" si="4"/>
        <v>1132106157</v>
      </c>
      <c r="H36" s="26">
        <f t="shared" si="4"/>
        <v>0</v>
      </c>
      <c r="I36" s="26">
        <f t="shared" si="4"/>
        <v>6945985818</v>
      </c>
      <c r="J36" s="26">
        <f t="shared" si="4"/>
        <v>12769997066.25</v>
      </c>
      <c r="K36" s="27"/>
      <c r="L36" s="27"/>
      <c r="M36" s="27"/>
      <c r="N36" s="27"/>
      <c r="O36" s="27"/>
      <c r="P36" s="27"/>
      <c r="Q36" s="27"/>
      <c r="R36" s="26">
        <f>SUM(R11:R35)</f>
        <v>12769997066.25</v>
      </c>
      <c r="S36" s="28"/>
    </row>
    <row r="37" spans="1:19">
      <c r="E37" s="13"/>
    </row>
    <row r="38" spans="1:19">
      <c r="J38" s="13"/>
    </row>
    <row r="86" ht="16.5" customHeight="1"/>
    <row r="87" ht="45.75" customHeight="1"/>
    <row r="89" ht="279" customHeight="1"/>
    <row r="90" ht="300" customHeight="1"/>
    <row r="91" ht="315" customHeight="1"/>
    <row r="92" ht="279.75" customHeight="1"/>
    <row r="93" ht="98.25" customHeight="1"/>
    <row r="94" ht="399" customHeight="1"/>
    <row r="95" ht="165" customHeight="1"/>
    <row r="102" ht="154.5" customHeight="1"/>
    <row r="112" ht="140.25" customHeight="1"/>
    <row r="114" ht="211.5" customHeight="1"/>
    <row r="115" ht="172.5" customHeight="1"/>
    <row r="118" ht="258" customHeight="1"/>
    <row r="119" ht="66.75" customHeight="1"/>
    <row r="120" ht="81" customHeight="1"/>
    <row r="123" ht="321" customHeight="1"/>
    <row r="124" ht="263.25" customHeight="1"/>
    <row r="125" ht="145.5" customHeight="1"/>
    <row r="126" ht="264" customHeight="1"/>
    <row r="127" ht="358.5" customHeight="1"/>
    <row r="128" ht="312" customHeight="1"/>
  </sheetData>
  <mergeCells count="18">
    <mergeCell ref="M9:N9"/>
    <mergeCell ref="O9:O10"/>
    <mergeCell ref="Q9:Q10"/>
    <mergeCell ref="P9:P10"/>
    <mergeCell ref="A36:D36"/>
    <mergeCell ref="A4:S4"/>
    <mergeCell ref="B5:S5"/>
    <mergeCell ref="A6:S6"/>
    <mergeCell ref="B7:S7"/>
    <mergeCell ref="A9:A10"/>
    <mergeCell ref="B9:B10"/>
    <mergeCell ref="C9:C10"/>
    <mergeCell ref="D9:D10"/>
    <mergeCell ref="E9:I9"/>
    <mergeCell ref="J9:J10"/>
    <mergeCell ref="R9:R10"/>
    <mergeCell ref="S9:S10"/>
    <mergeCell ref="K9:L9"/>
  </mergeCells>
  <printOptions horizontalCentered="1"/>
  <pageMargins left="0.19685039370078741" right="0.19685039370078741" top="0.98425196850393704" bottom="0.59055118110236227" header="0.31496062992125984" footer="0.31496062992125984"/>
  <pageSetup paperSize="193"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P.A. 07 INFRAEST. SOCIAL ANT.</vt:lpstr>
      <vt:lpstr>Hoja1</vt:lpstr>
      <vt:lpstr>'P.A. 07 INFRAEST. SOCIAL ANT.'!Títulos_a_imprimir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USUARIO_2</dc:creator>
  <cp:lastModifiedBy>Usuario</cp:lastModifiedBy>
  <cp:lastPrinted>2017-01-18T16:17:04Z</cp:lastPrinted>
  <dcterms:created xsi:type="dcterms:W3CDTF">2013-10-16T23:01:34Z</dcterms:created>
  <dcterms:modified xsi:type="dcterms:W3CDTF">2017-01-18T16:17:06Z</dcterms:modified>
</cp:coreProperties>
</file>